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3.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4.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5.xml" ContentType="application/vnd.ms-excel.controlpropertie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75" windowWidth="12120" windowHeight="9120"/>
  </bookViews>
  <sheets>
    <sheet name="7-Lane New Standard" sheetId="1" r:id="rId1"/>
    <sheet name="3-Lane New Express" sheetId="4" r:id="rId2"/>
    <sheet name="7-Lane SM Veteran Migration" sheetId="5" r:id="rId3"/>
    <sheet name="7-Lane SM Recent Migration" sheetId="8" r:id="rId4"/>
    <sheet name="3-Lane SM Express Migration" sheetId="6" r:id="rId5"/>
  </sheets>
  <definedNames>
    <definedName name="Area_Remarks" localSheetId="1">'3-Lane New Express'!$A$48</definedName>
    <definedName name="Area_Remarks" localSheetId="4">'3-Lane SM Express Migration'!$A$48</definedName>
    <definedName name="Area_Remarks" localSheetId="3">'7-Lane SM Recent Migration'!$A$48</definedName>
    <definedName name="Area_Remarks" localSheetId="2">'7-Lane SM Veteran Migration'!$A$48</definedName>
    <definedName name="Area_Remarks">'7-Lane New Standard'!$A$48</definedName>
    <definedName name="Area_Reminders" localSheetId="1">'3-Lane New Express'!$A$42</definedName>
    <definedName name="Area_Reminders" localSheetId="4">'3-Lane SM Express Migration'!$A$42</definedName>
    <definedName name="Area_Reminders" localSheetId="3">'7-Lane SM Recent Migration'!$A$42</definedName>
    <definedName name="Area_Reminders" localSheetId="2">'7-Lane SM Veteran Migration'!$A$42</definedName>
    <definedName name="Area_Reminders">'7-Lane New Standard'!$A$42</definedName>
    <definedName name="Area_SendTo" localSheetId="1">'3-Lane New Express'!$A$46</definedName>
    <definedName name="Area_SendTo" localSheetId="4">'3-Lane SM Express Migration'!$A$46</definedName>
    <definedName name="Area_SendTo" localSheetId="3">'7-Lane SM Recent Migration'!$A$46</definedName>
    <definedName name="Area_SendTo" localSheetId="2">'7-Lane SM Veteran Migration'!$A$46</definedName>
    <definedName name="Area_SendTo">'7-Lane New Standard'!$A$46</definedName>
    <definedName name="Area_Title" localSheetId="1">'3-Lane New Express'!$C$1</definedName>
    <definedName name="Area_Title" localSheetId="4">'3-Lane SM Express Migration'!$C$1</definedName>
    <definedName name="Area_Title" localSheetId="3">'7-Lane SM Recent Migration'!$C$1</definedName>
    <definedName name="Area_Title" localSheetId="2">'7-Lane SM Veteran Migration'!$C$1</definedName>
    <definedName name="Area_Title">'7-Lane New Standard'!$C$1</definedName>
    <definedName name="Area_Warnings" localSheetId="1">'3-Lane New Express'!$A$11</definedName>
    <definedName name="Area_Warnings" localSheetId="4">'3-Lane SM Express Migration'!$A$11</definedName>
    <definedName name="Area_Warnings" localSheetId="3">'7-Lane SM Recent Migration'!$A$11</definedName>
    <definedName name="Area_Warnings" localSheetId="2">'7-Lane SM Veteran Migration'!$A$11</definedName>
    <definedName name="Area_Warnings">'7-Lane New Standard'!$A$11</definedName>
    <definedName name="Col_Description" localSheetId="1">'3-Lane New Express'!$C$13:$C$41</definedName>
    <definedName name="Col_Description" localSheetId="4">'3-Lane SM Express Migration'!$C$13:$C$41</definedName>
    <definedName name="Col_Description" localSheetId="3">'7-Lane SM Recent Migration'!$C$13:$C$41</definedName>
    <definedName name="Col_Description" localSheetId="2">'7-Lane SM Veteran Migration'!$C$13:$C$41</definedName>
    <definedName name="Col_Description">'7-Lane New Standard'!$C$13:$C$41</definedName>
    <definedName name="Col_Discount" localSheetId="1">'3-Lane New Express'!$F$13:$F$41</definedName>
    <definedName name="Col_Discount" localSheetId="4">'3-Lane SM Express Migration'!$F$13:$F$41</definedName>
    <definedName name="Col_Discount" localSheetId="3">'7-Lane SM Recent Migration'!$F$13:$F$41</definedName>
    <definedName name="Col_Discount" localSheetId="2">'7-Lane SM Veteran Migration'!$F$13:$F$41</definedName>
    <definedName name="Col_Discount">'7-Lane New Standard'!$F$13:$F$41</definedName>
    <definedName name="Col_ExtendedNet" localSheetId="1">'3-Lane New Express'!$H$13:$H$41</definedName>
    <definedName name="Col_ExtendedNet" localSheetId="4">'3-Lane SM Express Migration'!$H$13:$H$41</definedName>
    <definedName name="Col_ExtendedNet" localSheetId="3">'7-Lane SM Recent Migration'!$H$13:$H$41</definedName>
    <definedName name="Col_ExtendedNet" localSheetId="2">'7-Lane SM Veteran Migration'!$H$13:$H$41</definedName>
    <definedName name="Col_ExtendedNet">'7-Lane New Standard'!$H$13:$H$41</definedName>
    <definedName name="Col_LineNum" localSheetId="1">'3-Lane New Express'!$A$13:$A$41</definedName>
    <definedName name="Col_LineNum" localSheetId="4">'3-Lane SM Express Migration'!$A$13:$A$41</definedName>
    <definedName name="Col_LineNum" localSheetId="3">'7-Lane SM Recent Migration'!$A$13:$A$41</definedName>
    <definedName name="Col_LineNum" localSheetId="2">'7-Lane SM Veteran Migration'!$A$13:$A$41</definedName>
    <definedName name="Col_LineNum">'7-Lane New Standard'!$A$13:$A$41</definedName>
    <definedName name="Col_PIN" localSheetId="1">'3-Lane New Express'!$B$13:$B$41</definedName>
    <definedName name="Col_PIN" localSheetId="4">'3-Lane SM Express Migration'!$B$13:$B$41</definedName>
    <definedName name="Col_PIN" localSheetId="3">'7-Lane SM Recent Migration'!$B$13:$B$41</definedName>
    <definedName name="Col_PIN" localSheetId="2">'7-Lane SM Veteran Migration'!$B$13:$B$41</definedName>
    <definedName name="Col_PIN">'7-Lane New Standard'!$B$13:$B$41</definedName>
    <definedName name="Col_Prompts" localSheetId="1">'3-Lane New Express'!$I$13:$I$41</definedName>
    <definedName name="Col_Prompts" localSheetId="4">'3-Lane SM Express Migration'!$I$13:$I$41</definedName>
    <definedName name="Col_Prompts" localSheetId="3">'7-Lane SM Recent Migration'!$I$13:$I$41</definedName>
    <definedName name="Col_Prompts" localSheetId="2">'7-Lane SM Veteran Migration'!$I$13:$I$41</definedName>
    <definedName name="Col_Prompts">'7-Lane New Standard'!$I$13:$I$41</definedName>
    <definedName name="Col_QTY" localSheetId="1">'3-Lane New Express'!$D$13:$D$41</definedName>
    <definedName name="Col_QTY" localSheetId="4">'3-Lane SM Express Migration'!$D$13:$D$41</definedName>
    <definedName name="Col_QTY" localSheetId="3">'7-Lane SM Recent Migration'!$D$13:$D$41</definedName>
    <definedName name="Col_QTY" localSheetId="2">'7-Lane SM Veteran Migration'!$D$13:$D$41</definedName>
    <definedName name="Col_QTY">'7-Lane New Standard'!$D$13:$D$41</definedName>
    <definedName name="Col_UnitList" localSheetId="1">'3-Lane New Express'!$E$13:$E$41</definedName>
    <definedName name="Col_UnitList" localSheetId="4">'3-Lane SM Express Migration'!$E$13:$E$41</definedName>
    <definedName name="Col_UnitList" localSheetId="3">'7-Lane SM Recent Migration'!$E$13:$E$41</definedName>
    <definedName name="Col_UnitList" localSheetId="2">'7-Lane SM Veteran Migration'!$E$13:$E$41</definedName>
    <definedName name="Col_UnitList">'7-Lane New Standard'!$E$13:$E$41</definedName>
    <definedName name="Col_UnitNet" localSheetId="1">'3-Lane New Express'!$G$13:$G$41</definedName>
    <definedName name="Col_UnitNet" localSheetId="4">'3-Lane SM Express Migration'!$G$13:$G$41</definedName>
    <definedName name="Col_UnitNet" localSheetId="3">'7-Lane SM Recent Migration'!$G$13:$G$41</definedName>
    <definedName name="Col_UnitNet" localSheetId="2">'7-Lane SM Veteran Migration'!$G$13:$G$41</definedName>
    <definedName name="Col_UnitNet">'7-Lane New Standard'!$G$13:$G$41</definedName>
    <definedName name="Data_AccountCodeClickHere" localSheetId="1">'3-Lane New Express'!$B$54</definedName>
    <definedName name="Data_AccountCodeClickHere" localSheetId="4">'3-Lane SM Express Migration'!$B$54</definedName>
    <definedName name="Data_AccountCodeClickHere" localSheetId="3">'7-Lane SM Recent Migration'!$B$54</definedName>
    <definedName name="Data_AccountCodeClickHere" localSheetId="2">'7-Lane SM Veteran Migration'!$B$54</definedName>
    <definedName name="Data_AccountCodeClickHere">'7-Lane New Standard'!$B$54</definedName>
    <definedName name="Data_ConcatenatedDescriptions" localSheetId="1">'3-Lane New Express'!$H$55</definedName>
    <definedName name="Data_ConcatenatedDescriptions" localSheetId="4">'3-Lane SM Express Migration'!$H$55</definedName>
    <definedName name="Data_ConcatenatedDescriptions" localSheetId="3">'7-Lane SM Recent Migration'!$H$55</definedName>
    <definedName name="Data_ConcatenatedDescriptions" localSheetId="2">'7-Lane SM Veteran Migration'!$H$55</definedName>
    <definedName name="Data_ConcatenatedDescriptions">'7-Lane New Standard'!$H$55</definedName>
    <definedName name="Data_PartialShipmentsOKBox" localSheetId="1">'3-Lane New Express'!$H$54</definedName>
    <definedName name="Data_PartialShipmentsOKBox" localSheetId="4">'3-Lane SM Express Migration'!$H$54</definedName>
    <definedName name="Data_PartialShipmentsOKBox" localSheetId="3">'7-Lane SM Recent Migration'!$H$54</definedName>
    <definedName name="Data_PartialShipmentsOKBox" localSheetId="2">'7-Lane SM Veteran Migration'!$H$54</definedName>
    <definedName name="Data_PartialShipmentsOKBox">'7-Lane New Standard'!$H$54</definedName>
    <definedName name="Data_WholesalerCodeClickHere" localSheetId="1">'3-Lane New Express'!$D$54</definedName>
    <definedName name="Data_WholesalerCodeClickHere" localSheetId="4">'3-Lane SM Express Migration'!$D$54</definedName>
    <definedName name="Data_WholesalerCodeClickHere" localSheetId="3">'7-Lane SM Recent Migration'!$D$54</definedName>
    <definedName name="Data_WholesalerCodeClickHere" localSheetId="2">'7-Lane SM Veteran Migration'!$D$54</definedName>
    <definedName name="Data_WholesalerCodeClickHere">'7-Lane New Standard'!$D$54</definedName>
    <definedName name="iCustomerName" localSheetId="1">'3-Lane New Express'!$F$3</definedName>
    <definedName name="iCustomerName" localSheetId="4">'3-Lane SM Express Migration'!$F$3</definedName>
    <definedName name="iCustomerName" localSheetId="3">'7-Lane SM Recent Migration'!$F$3</definedName>
    <definedName name="iCustomerName" localSheetId="2">'7-Lane SM Veteran Migration'!$F$3</definedName>
    <definedName name="iCustomerName">'7-Lane New Standard'!$F$3</definedName>
    <definedName name="iPartnerAdminContactEmail" localSheetId="1">'3-Lane New Express'!$C$10</definedName>
    <definedName name="iPartnerAdminContactEmail" localSheetId="4">'3-Lane SM Express Migration'!$C$10</definedName>
    <definedName name="iPartnerAdminContactEmail" localSheetId="3">'7-Lane SM Recent Migration'!$C$10</definedName>
    <definedName name="iPartnerAdminContactEmail" localSheetId="2">'7-Lane SM Veteran Migration'!$C$10</definedName>
    <definedName name="iPartnerAdminContactEmail">'7-Lane New Standard'!$C$10</definedName>
    <definedName name="iPartnerAdminTelephone" localSheetId="1">'3-Lane New Express'!$C$9</definedName>
    <definedName name="iPartnerAdminTelephone" localSheetId="4">'3-Lane SM Express Migration'!$C$9</definedName>
    <definedName name="iPartnerAdminTelephone" localSheetId="3">'7-Lane SM Recent Migration'!$C$9</definedName>
    <definedName name="iPartnerAdminTelephone" localSheetId="2">'7-Lane SM Veteran Migration'!$C$9</definedName>
    <definedName name="iPartnerAdminTelephone">'7-Lane New Standard'!$C$9</definedName>
    <definedName name="iPartnerBillToAddress" localSheetId="1">'3-Lane New Express'!$C$5</definedName>
    <definedName name="iPartnerBillToAddress" localSheetId="4">'3-Lane SM Express Migration'!$C$5</definedName>
    <definedName name="iPartnerBillToAddress" localSheetId="3">'7-Lane SM Recent Migration'!$C$5</definedName>
    <definedName name="iPartnerBillToAddress" localSheetId="2">'7-Lane SM Veteran Migration'!$C$5</definedName>
    <definedName name="iPartnerBillToAddress">'7-Lane New Standard'!$C$5</definedName>
    <definedName name="iPartnerBillToAddressCont" localSheetId="1">'3-Lane New Express'!$C$6</definedName>
    <definedName name="iPartnerBillToAddressCont" localSheetId="4">'3-Lane SM Express Migration'!$C$6</definedName>
    <definedName name="iPartnerBillToAddressCont" localSheetId="3">'7-Lane SM Recent Migration'!$C$6</definedName>
    <definedName name="iPartnerBillToAddressCont" localSheetId="2">'7-Lane SM Veteran Migration'!$C$6</definedName>
    <definedName name="iPartnerBillToAddressCont">'7-Lane New Standard'!$C$6</definedName>
    <definedName name="iPartnerBillToAttn" localSheetId="1">'3-Lane New Express'!$C$4</definedName>
    <definedName name="iPartnerBillToAttn" localSheetId="4">'3-Lane SM Express Migration'!$C$4</definedName>
    <definedName name="iPartnerBillToAttn" localSheetId="3">'7-Lane SM Recent Migration'!$C$4</definedName>
    <definedName name="iPartnerBillToAttn" localSheetId="2">'7-Lane SM Veteran Migration'!$C$4</definedName>
    <definedName name="iPartnerBillToAttn">'7-Lane New Standard'!$C$4</definedName>
    <definedName name="iPartnerCityStateZip" localSheetId="1">'3-Lane New Express'!$C$7</definedName>
    <definedName name="iPartnerCityStateZip" localSheetId="4">'3-Lane SM Express Migration'!$C$7</definedName>
    <definedName name="iPartnerCityStateZip" localSheetId="3">'7-Lane SM Recent Migration'!$C$7</definedName>
    <definedName name="iPartnerCityStateZip" localSheetId="2">'7-Lane SM Veteran Migration'!$C$7</definedName>
    <definedName name="iPartnerCityStateZip">'7-Lane New Standard'!$C$7</definedName>
    <definedName name="iPartnerCompanyName" localSheetId="1">'3-Lane New Express'!$C$2</definedName>
    <definedName name="iPartnerCompanyName" localSheetId="4">'3-Lane SM Express Migration'!$C$2</definedName>
    <definedName name="iPartnerCompanyName" localSheetId="3">'7-Lane SM Recent Migration'!$C$2</definedName>
    <definedName name="iPartnerCompanyName" localSheetId="2">'7-Lane SM Veteran Migration'!$C$2</definedName>
    <definedName name="iPartnerCompanyName">'7-Lane New Standard'!$C$2</definedName>
    <definedName name="iPartnerCountry" localSheetId="1">'3-Lane New Express'!$C$8</definedName>
    <definedName name="iPartnerCountry" localSheetId="4">'3-Lane SM Express Migration'!$C$8</definedName>
    <definedName name="iPartnerCountry" localSheetId="3">'7-Lane SM Recent Migration'!$C$8</definedName>
    <definedName name="iPartnerCountry" localSheetId="2">'7-Lane SM Veteran Migration'!$C$8</definedName>
    <definedName name="iPartnerCountry">'7-Lane New Standard'!$C$8</definedName>
    <definedName name="iPartnerIDNumber" localSheetId="1">'3-Lane New Express'!$C$3</definedName>
    <definedName name="iPartnerIDNumber" localSheetId="4">'3-Lane SM Express Migration'!$C$3</definedName>
    <definedName name="iPartnerIDNumber" localSheetId="3">'7-Lane SM Recent Migration'!$C$3</definedName>
    <definedName name="iPartnerIDNumber" localSheetId="2">'7-Lane SM Veteran Migration'!$C$3</definedName>
    <definedName name="iPartnerIDNumber">'7-Lane New Standard'!$C$3</definedName>
    <definedName name="iPODate" localSheetId="1">'3-Lane New Express'!$H$2</definedName>
    <definedName name="iPODate" localSheetId="4">'3-Lane SM Express Migration'!$H$2</definedName>
    <definedName name="iPODate" localSheetId="3">'7-Lane SM Recent Migration'!$H$2</definedName>
    <definedName name="iPODate" localSheetId="2">'7-Lane SM Veteran Migration'!$H$2</definedName>
    <definedName name="iPODate">'7-Lane New Standard'!$H$2</definedName>
    <definedName name="iPONumber" localSheetId="1">'3-Lane New Express'!$H$1</definedName>
    <definedName name="iPONumber" localSheetId="4">'3-Lane SM Express Migration'!$H$1</definedName>
    <definedName name="iPONumber" localSheetId="3">'7-Lane SM Recent Migration'!$H$1</definedName>
    <definedName name="iPONumber" localSheetId="2">'7-Lane SM Veteran Migration'!$H$1</definedName>
    <definedName name="iPONumber">'7-Lane New Standard'!$H$1</definedName>
    <definedName name="iRDD" localSheetId="1">'3-Lane New Express'!$F$2</definedName>
    <definedName name="iRDD" localSheetId="4">'3-Lane SM Express Migration'!$F$2</definedName>
    <definedName name="iRDD" localSheetId="3">'7-Lane SM Recent Migration'!$F$2</definedName>
    <definedName name="iRDD" localSheetId="2">'7-Lane SM Veteran Migration'!$F$2</definedName>
    <definedName name="iRDD">'7-Lane New Standard'!$F$2</definedName>
    <definedName name="iSelectAccountCode" localSheetId="1">'3-Lane New Express'!$C$44</definedName>
    <definedName name="iSelectAccountCode" localSheetId="4">'3-Lane SM Express Migration'!$C$44</definedName>
    <definedName name="iSelectAccountCode" localSheetId="3">'7-Lane SM Recent Migration'!$C$44</definedName>
    <definedName name="iSelectAccountCode" localSheetId="2">'7-Lane SM Veteran Migration'!$C$44</definedName>
    <definedName name="iSelectAccountCode">'7-Lane New Standard'!$C$44</definedName>
    <definedName name="iShipToAddress" localSheetId="1">'3-Lane New Express'!$G$5</definedName>
    <definedName name="iShipToAddress" localSheetId="4">'3-Lane SM Express Migration'!$G$5</definedName>
    <definedName name="iShipToAddress" localSheetId="3">'7-Lane SM Recent Migration'!$G$5</definedName>
    <definedName name="iShipToAddress" localSheetId="2">'7-Lane SM Veteran Migration'!$G$5</definedName>
    <definedName name="iShipToAddress">'7-Lane New Standard'!$G$5</definedName>
    <definedName name="iShipToAddressCont" localSheetId="1">'3-Lane New Express'!$G$6</definedName>
    <definedName name="iShipToAddressCont" localSheetId="4">'3-Lane SM Express Migration'!$G$6</definedName>
    <definedName name="iShipToAddressCont" localSheetId="3">'7-Lane SM Recent Migration'!$G$6</definedName>
    <definedName name="iShipToAddressCont" localSheetId="2">'7-Lane SM Veteran Migration'!$G$6</definedName>
    <definedName name="iShipToAddressCont">'7-Lane New Standard'!$G$6</definedName>
    <definedName name="iShipToAdminEmail" localSheetId="1">'3-Lane New Express'!$G$10</definedName>
    <definedName name="iShipToAdminEmail" localSheetId="4">'3-Lane SM Express Migration'!$G$10</definedName>
    <definedName name="iShipToAdminEmail" localSheetId="3">'7-Lane SM Recent Migration'!$G$10</definedName>
    <definedName name="iShipToAdminEmail" localSheetId="2">'7-Lane SM Veteran Migration'!$G$10</definedName>
    <definedName name="iShipToAdminEmail">'7-Lane New Standard'!$G$10</definedName>
    <definedName name="iShipToAdminTelephone" localSheetId="1">'3-Lane New Express'!$G$9</definedName>
    <definedName name="iShipToAdminTelephone" localSheetId="4">'3-Lane SM Express Migration'!$G$9</definedName>
    <definedName name="iShipToAdminTelephone" localSheetId="3">'7-Lane SM Recent Migration'!$G$9</definedName>
    <definedName name="iShipToAdminTelephone" localSheetId="2">'7-Lane SM Veteran Migration'!$G$9</definedName>
    <definedName name="iShipToAdminTelephone">'7-Lane New Standard'!$G$9</definedName>
    <definedName name="iShipToCityStateZip" localSheetId="1">'3-Lane New Express'!$G$7</definedName>
    <definedName name="iShipToCityStateZip" localSheetId="4">'3-Lane SM Express Migration'!$G$7</definedName>
    <definedName name="iShipToCityStateZip" localSheetId="3">'7-Lane SM Recent Migration'!$G$7</definedName>
    <definedName name="iShipToCityStateZip" localSheetId="2">'7-Lane SM Veteran Migration'!$G$7</definedName>
    <definedName name="iShipToCityStateZip">'7-Lane New Standard'!$G$7</definedName>
    <definedName name="iShipToCountry" localSheetId="1">'3-Lane New Express'!$G$8</definedName>
    <definedName name="iShipToCountry" localSheetId="4">'3-Lane SM Express Migration'!$G$8</definedName>
    <definedName name="iShipToCountry" localSheetId="3">'7-Lane SM Recent Migration'!$G$8</definedName>
    <definedName name="iShipToCountry" localSheetId="2">'7-Lane SM Veteran Migration'!$G$8</definedName>
    <definedName name="iShipToCountry">'7-Lane New Standard'!$G$8</definedName>
    <definedName name="iShipToName" localSheetId="1">'3-Lane New Express'!$G$4</definedName>
    <definedName name="iShipToName" localSheetId="4">'3-Lane SM Express Migration'!$G$4</definedName>
    <definedName name="iShipToName" localSheetId="3">'7-Lane SM Recent Migration'!$G$4</definedName>
    <definedName name="iShipToName" localSheetId="2">'7-Lane SM Veteran Migration'!$G$4</definedName>
    <definedName name="iShipToName">'7-Lane New Standard'!$G$4</definedName>
    <definedName name="iWholesalerCode" localSheetId="1">'3-Lane New Express'!$C$43</definedName>
    <definedName name="iWholesalerCode" localSheetId="4">'3-Lane SM Express Migration'!$C$43</definedName>
    <definedName name="iWholesalerCode" localSheetId="3">'7-Lane SM Recent Migration'!$C$43</definedName>
    <definedName name="iWholesalerCode" localSheetId="2">'7-Lane SM Veteran Migration'!$C$43</definedName>
    <definedName name="iWholesalerCode">'7-Lane New Standard'!$C$43</definedName>
    <definedName name="jk">'7-Lane SM Veteran Migration'!$H$62</definedName>
    <definedName name="Message_AllLinePrompts" localSheetId="1">'3-Lane New Express'!$H$66</definedName>
    <definedName name="Message_AllLinePrompts" localSheetId="4">'3-Lane SM Express Migration'!$H$66</definedName>
    <definedName name="Message_AllLinePrompts" localSheetId="3">'7-Lane SM Recent Migration'!$H$66</definedName>
    <definedName name="Message_AllLinePrompts" localSheetId="2">'7-Lane SM Veteran Migration'!$H$66</definedName>
    <definedName name="Message_AllLinePrompts">'7-Lane New Standard'!$H$66</definedName>
    <definedName name="Message_Mandates" localSheetId="1">'3-Lane New Express'!$H$69</definedName>
    <definedName name="Message_Mandates" localSheetId="4">'3-Lane SM Express Migration'!$H$69</definedName>
    <definedName name="Message_Mandates" localSheetId="3">'7-Lane SM Recent Migration'!$H$69</definedName>
    <definedName name="Message_Mandates" localSheetId="2">'7-Lane SM Veteran Migration'!$H$69</definedName>
    <definedName name="Message_Mandates">'7-Lane New Standard'!$H$69</definedName>
    <definedName name="Message_MandatesAll" localSheetId="1">'3-Lane New Express'!$H$67</definedName>
    <definedName name="Message_MandatesAll" localSheetId="4">'3-Lane SM Express Migration'!$H$67</definedName>
    <definedName name="Message_MandatesAll" localSheetId="3">'7-Lane SM Recent Migration'!$H$67</definedName>
    <definedName name="Message_MandatesAll" localSheetId="2">'7-Lane SM Veteran Migration'!$H$67</definedName>
    <definedName name="Message_MandatesAll">'7-Lane New Standard'!$H$67</definedName>
    <definedName name="Message_MandatesTerse" localSheetId="1">'3-Lane New Express'!$H$68</definedName>
    <definedName name="Message_MandatesTerse" localSheetId="4">'3-Lane SM Express Migration'!$H$68</definedName>
    <definedName name="Message_MandatesTerse" localSheetId="3">'7-Lane SM Recent Migration'!$H$68</definedName>
    <definedName name="Message_MandatesTerse" localSheetId="2">'7-Lane SM Veteran Migration'!$H$68</definedName>
    <definedName name="Message_MandatesTerse">'7-Lane New Standard'!$H$68</definedName>
    <definedName name="Message_NoPartialShipments" localSheetId="1">'3-Lane New Express'!$H$58</definedName>
    <definedName name="Message_NoPartialShipments" localSheetId="4">'3-Lane SM Express Migration'!$H$58</definedName>
    <definedName name="Message_NoPartialShipments" localSheetId="3">'7-Lane SM Recent Migration'!$H$58</definedName>
    <definedName name="Message_NoPartialShipments" localSheetId="2">'7-Lane SM Veteran Migration'!$H$58</definedName>
    <definedName name="Message_NoPartialShipments">'7-Lane New Standard'!$H$58</definedName>
    <definedName name="Message_PartialShipmentsOK" localSheetId="1">'3-Lane New Express'!$H$59</definedName>
    <definedName name="Message_PartialShipmentsOK" localSheetId="4">'3-Lane SM Express Migration'!$H$59</definedName>
    <definedName name="Message_PartialShipmentsOK" localSheetId="3">'7-Lane SM Recent Migration'!$H$59</definedName>
    <definedName name="Message_PartialShipmentsOK" localSheetId="2">'7-Lane SM Veteran Migration'!$H$59</definedName>
    <definedName name="Message_PartialShipmentsOK">'7-Lane New Standard'!$H$59</definedName>
    <definedName name="Message_Reminders" localSheetId="1">'3-Lane New Express'!$H$56</definedName>
    <definedName name="Message_Reminders" localSheetId="4">'3-Lane SM Express Migration'!$H$56</definedName>
    <definedName name="Message_Reminders" localSheetId="3">'7-Lane SM Recent Migration'!$H$56</definedName>
    <definedName name="Message_Reminders" localSheetId="2">'7-Lane SM Veteran Migration'!$H$56</definedName>
    <definedName name="Message_Reminders">'7-Lane New Standard'!$H$56</definedName>
    <definedName name="Message_UseXLSX" localSheetId="1">'3-Lane New Express'!$H$74</definedName>
    <definedName name="Message_UseXLSX" localSheetId="4">'3-Lane SM Express Migration'!$H$74</definedName>
    <definedName name="Message_UseXLSX" localSheetId="3">'7-Lane SM Recent Migration'!$H$74</definedName>
    <definedName name="Message_UseXLSX" localSheetId="2">'7-Lane SM Veteran Migration'!$H$74</definedName>
    <definedName name="Message_UseXLSX">'7-Lane New Standard'!$H$74</definedName>
    <definedName name="_xlnm.Print_Area" localSheetId="1">'3-Lane New Express'!$A$1:$H$50</definedName>
    <definedName name="_xlnm.Print_Area" localSheetId="4">'3-Lane SM Express Migration'!$A$1:$H$50</definedName>
    <definedName name="_xlnm.Print_Area" localSheetId="0">'7-Lane New Standard'!$A$1:$H$50</definedName>
    <definedName name="_xlnm.Print_Area" localSheetId="3">'7-Lane SM Recent Migration'!$A$1:$H$50</definedName>
    <definedName name="_xlnm.Print_Area" localSheetId="2">'7-Lane SM Veteran Migration'!$A$1:$H$50</definedName>
    <definedName name="Prompt_EnterDescription" localSheetId="1">'3-Lane New Express'!$H$62</definedName>
    <definedName name="Prompt_EnterDescription" localSheetId="4">'3-Lane SM Express Migration'!$H$62</definedName>
    <definedName name="Prompt_EnterDescription" localSheetId="3">'7-Lane SM Recent Migration'!$H$62</definedName>
    <definedName name="Prompt_EnterDescription" localSheetId="2">'7-Lane SM Veteran Migration'!$H$62</definedName>
    <definedName name="Prompt_EnterDescription">'7-Lane New Standard'!$H$62</definedName>
    <definedName name="Prompt_EnterDiscount" localSheetId="1">'3-Lane New Express'!$H$65</definedName>
    <definedName name="Prompt_EnterDiscount" localSheetId="4">'3-Lane SM Express Migration'!$H$65</definedName>
    <definedName name="Prompt_EnterDiscount" localSheetId="3">'7-Lane SM Recent Migration'!$H$65</definedName>
    <definedName name="Prompt_EnterDiscount" localSheetId="2">'7-Lane SM Veteran Migration'!$H$65</definedName>
    <definedName name="Prompt_EnterDiscount">'7-Lane New Standard'!$H$65</definedName>
    <definedName name="Prompt_EnterList" localSheetId="1">'3-Lane New Express'!$H$64</definedName>
    <definedName name="Prompt_EnterList" localSheetId="4">'3-Lane SM Express Migration'!$H$64</definedName>
    <definedName name="Prompt_EnterList" localSheetId="3">'7-Lane SM Recent Migration'!$H$64</definedName>
    <definedName name="Prompt_EnterList" localSheetId="2">'7-Lane SM Veteran Migration'!$H$64</definedName>
    <definedName name="Prompt_EnterList">'7-Lane New Standard'!$H$64</definedName>
    <definedName name="Prompt_EnterPID" localSheetId="1">'3-Lane New Express'!$H$61</definedName>
    <definedName name="Prompt_EnterPID" localSheetId="4">'3-Lane SM Express Migration'!$H$61</definedName>
    <definedName name="Prompt_EnterPID" localSheetId="3">'7-Lane SM Recent Migration'!$H$61</definedName>
    <definedName name="Prompt_EnterPID" localSheetId="2">'7-Lane SM Veteran Migration'!$H$61</definedName>
    <definedName name="Prompt_EnterPID">'7-Lane New Standard'!$H$61</definedName>
    <definedName name="Prompt_EnterQuantity" localSheetId="1">'3-Lane New Express'!$H$63</definedName>
    <definedName name="Prompt_EnterQuantity" localSheetId="4">'3-Lane SM Express Migration'!$H$63</definedName>
    <definedName name="Prompt_EnterQuantity" localSheetId="3">'7-Lane SM Recent Migration'!$H$63</definedName>
    <definedName name="Prompt_EnterQuantity" localSheetId="2">'7-Lane SM Veteran Migration'!$H$63</definedName>
    <definedName name="Prompt_EnterQuantity">'7-Lane New Standard'!$H$63</definedName>
    <definedName name="Reminder_Migrate" localSheetId="1">'3-Lane New Express'!$H$76</definedName>
    <definedName name="Reminder_Migrate" localSheetId="4">'3-Lane SM Express Migration'!$H$76</definedName>
    <definedName name="Reminder_Migrate" localSheetId="3">'7-Lane SM Recent Migration'!$H$76</definedName>
    <definedName name="Reminder_Migrate" localSheetId="2">'7-Lane SM Veteran Migration'!$H$76</definedName>
    <definedName name="Reminder_Migrate">'7-Lane New Standard'!$H$76</definedName>
    <definedName name="Reminder_RBO" localSheetId="1">'3-Lane New Express'!$H$78</definedName>
    <definedName name="Reminder_RBO" localSheetId="4">'3-Lane SM Express Migration'!$H$78</definedName>
    <definedName name="Reminder_RBO" localSheetId="3">'7-Lane SM Recent Migration'!$H$78</definedName>
    <definedName name="Reminder_RBO" localSheetId="2">'7-Lane SM Veteran Migration'!$H$78</definedName>
    <definedName name="Reminder_RBO">'7-Lane New Standard'!$H$78</definedName>
    <definedName name="Reminder_RKI" localSheetId="1">'3-Lane New Express'!$H$77</definedName>
    <definedName name="Reminder_RKI" localSheetId="4">'3-Lane SM Express Migration'!$H$77</definedName>
    <definedName name="Reminder_RKI" localSheetId="3">'7-Lane SM Recent Migration'!$H$77</definedName>
    <definedName name="Reminder_RKI" localSheetId="2">'7-Lane SM Veteran Migration'!$H$77</definedName>
    <definedName name="Reminder_RKI">'7-Lane New Standard'!$H$77</definedName>
    <definedName name="Reminder_SKIF" localSheetId="1">'3-Lane New Express'!$H$79</definedName>
    <definedName name="Reminder_SKIF" localSheetId="4">'3-Lane SM Express Migration'!$H$79</definedName>
    <definedName name="Reminder_SKIF" localSheetId="3">'7-Lane SM Recent Migration'!$H$79</definedName>
    <definedName name="Reminder_SKIF" localSheetId="2">'7-Lane SM Veteran Migration'!$H$79</definedName>
    <definedName name="Reminder_SKIF">'7-Lane New Standard'!$H$79</definedName>
    <definedName name="Reminder_Transfer" localSheetId="1">'3-Lane New Express'!$H$80</definedName>
    <definedName name="Reminder_Transfer" localSheetId="4">'3-Lane SM Express Migration'!$H$80</definedName>
    <definedName name="Reminder_Transfer" localSheetId="3">'7-Lane SM Recent Migration'!$H$80</definedName>
    <definedName name="Reminder_Transfer" localSheetId="2">'7-Lane SM Veteran Migration'!$H$80</definedName>
    <definedName name="Reminder_Transfer">'7-Lane New Standard'!$H$80</definedName>
    <definedName name="Title_Default" localSheetId="1">'3-Lane New Express'!$H$70</definedName>
    <definedName name="Title_Default" localSheetId="4">'3-Lane SM Express Migration'!$H$70</definedName>
    <definedName name="Title_Default" localSheetId="3">'7-Lane SM Recent Migration'!$H$70</definedName>
    <definedName name="Title_Default" localSheetId="2">'7-Lane SM Veteran Migration'!$H$70</definedName>
    <definedName name="Title_Default">'7-Lane New Standard'!$H$70</definedName>
    <definedName name="Title_Prompt_HighlightedInformation" localSheetId="1">'3-Lane New Express'!$H$71</definedName>
    <definedName name="Title_Prompt_HighlightedInformation" localSheetId="4">'3-Lane SM Express Migration'!$H$71</definedName>
    <definedName name="Title_Prompt_HighlightedInformation" localSheetId="3">'7-Lane SM Recent Migration'!$H$71</definedName>
    <definedName name="Title_Prompt_HighlightedInformation" localSheetId="2">'7-Lane SM Veteran Migration'!$H$71</definedName>
    <definedName name="Title_Prompt_HighlightedInformation">'7-Lane New Standard'!$H$71</definedName>
    <definedName name="Title_Prompt_ItemDataAndPartnerInformation" localSheetId="1">'3-Lane New Express'!$H$73</definedName>
    <definedName name="Title_Prompt_ItemDataAndPartnerInformation" localSheetId="4">'3-Lane SM Express Migration'!$H$73</definedName>
    <definedName name="Title_Prompt_ItemDataAndPartnerInformation" localSheetId="3">'7-Lane SM Recent Migration'!$H$73</definedName>
    <definedName name="Title_Prompt_ItemDataAndPartnerInformation" localSheetId="2">'7-Lane SM Veteran Migration'!$H$73</definedName>
    <definedName name="Title_Prompt_ItemDataAndPartnerInformation">'7-Lane New Standard'!$H$73</definedName>
    <definedName name="Title_Prompt_ItemInfoRequired" localSheetId="1">'3-Lane New Express'!$H$72</definedName>
    <definedName name="Title_Prompt_ItemInfoRequired" localSheetId="4">'3-Lane SM Express Migration'!$H$72</definedName>
    <definedName name="Title_Prompt_ItemInfoRequired" localSheetId="3">'7-Lane SM Recent Migration'!$H$72</definedName>
    <definedName name="Title_Prompt_ItemInfoRequired" localSheetId="2">'7-Lane SM Veteran Migration'!$H$72</definedName>
    <definedName name="Title_Prompt_ItemInfoRequired">'7-Lane New Standard'!$H$72</definedName>
    <definedName name="Total_Grand" localSheetId="1">'3-Lane New Express'!$H$46</definedName>
    <definedName name="Total_Grand" localSheetId="4">'3-Lane SM Express Migration'!$H$46</definedName>
    <definedName name="Total_Grand" localSheetId="3">'7-Lane SM Recent Migration'!$H$46</definedName>
    <definedName name="Total_Grand" localSheetId="2">'7-Lane SM Veteran Migration'!$H$46</definedName>
    <definedName name="Total_Grand">'7-Lane New Standard'!$H$46</definedName>
    <definedName name="Total_Product" localSheetId="1">'3-Lane New Express'!$H$42</definedName>
    <definedName name="Total_Product" localSheetId="4">'3-Lane SM Express Migration'!$H$42</definedName>
    <definedName name="Total_Product" localSheetId="3">'7-Lane SM Recent Migration'!$H$42</definedName>
    <definedName name="Total_Product" localSheetId="2">'7-Lane SM Veteran Migration'!$H$42</definedName>
    <definedName name="Total_Product">'7-Lane New Standard'!$H$42</definedName>
  </definedNames>
  <calcPr calcId="145621"/>
</workbook>
</file>

<file path=xl/calcChain.xml><?xml version="1.0" encoding="utf-8"?>
<calcChain xmlns="http://schemas.openxmlformats.org/spreadsheetml/2006/main">
  <c r="H80" i="6" l="1"/>
  <c r="H79" i="6" s="1"/>
  <c r="H80" i="8"/>
  <c r="H80" i="5"/>
  <c r="H79" i="5" s="1"/>
  <c r="H81" i="4"/>
  <c r="H80" i="1"/>
  <c r="H78" i="1"/>
  <c r="H78" i="4"/>
  <c r="H78" i="5"/>
  <c r="H78" i="8"/>
  <c r="H78" i="6"/>
  <c r="H76" i="6"/>
  <c r="H76" i="8"/>
  <c r="H76" i="5"/>
  <c r="H76" i="4"/>
  <c r="H76" i="1"/>
  <c r="H77" i="1"/>
  <c r="H79" i="1" l="1"/>
  <c r="H79" i="8"/>
  <c r="G30" i="8"/>
  <c r="H73" i="8"/>
  <c r="H67" i="8"/>
  <c r="H55" i="8"/>
  <c r="C45" i="8"/>
  <c r="I41" i="8"/>
  <c r="A41" i="8" s="1"/>
  <c r="G41" i="8"/>
  <c r="I40" i="8"/>
  <c r="G40" i="8"/>
  <c r="I39" i="8"/>
  <c r="A39" i="8" s="1"/>
  <c r="G39" i="8"/>
  <c r="I38" i="8"/>
  <c r="A38" i="8" s="1"/>
  <c r="G38" i="8"/>
  <c r="I37" i="8"/>
  <c r="A37" i="8" s="1"/>
  <c r="G37" i="8"/>
  <c r="I36" i="8"/>
  <c r="A36" i="8" s="1"/>
  <c r="G36" i="8"/>
  <c r="I35" i="8"/>
  <c r="G35" i="8"/>
  <c r="I34" i="8"/>
  <c r="G34" i="8"/>
  <c r="I33" i="8"/>
  <c r="A33" i="8" s="1"/>
  <c r="G33" i="8"/>
  <c r="I32" i="8"/>
  <c r="G32" i="8"/>
  <c r="I31" i="8"/>
  <c r="G31" i="8"/>
  <c r="I30" i="8"/>
  <c r="I29" i="8"/>
  <c r="A29" i="8" s="1"/>
  <c r="G29" i="8"/>
  <c r="I28" i="8"/>
  <c r="G28" i="8"/>
  <c r="I27" i="8"/>
  <c r="G27" i="8"/>
  <c r="I26" i="8"/>
  <c r="G26" i="8"/>
  <c r="I25" i="8"/>
  <c r="G25" i="8"/>
  <c r="I24" i="8"/>
  <c r="G24" i="8"/>
  <c r="I23" i="8"/>
  <c r="G23" i="8"/>
  <c r="I22" i="8"/>
  <c r="G22" i="8"/>
  <c r="I21" i="8"/>
  <c r="G21" i="8"/>
  <c r="I20" i="8"/>
  <c r="G20" i="8"/>
  <c r="I19" i="8"/>
  <c r="G19" i="8"/>
  <c r="I18" i="8"/>
  <c r="G18" i="8"/>
  <c r="I17" i="8"/>
  <c r="G17" i="8"/>
  <c r="I16" i="8"/>
  <c r="G16" i="8"/>
  <c r="I15" i="8"/>
  <c r="G15" i="8"/>
  <c r="I14" i="8"/>
  <c r="G14" i="8"/>
  <c r="I13" i="8"/>
  <c r="G13" i="8"/>
  <c r="G1" i="8"/>
  <c r="H73" i="6"/>
  <c r="H67" i="6"/>
  <c r="H55" i="6"/>
  <c r="C45" i="6"/>
  <c r="I41" i="6"/>
  <c r="A41" i="6" s="1"/>
  <c r="G41" i="6"/>
  <c r="I40" i="6"/>
  <c r="A40" i="6" s="1"/>
  <c r="G40" i="6"/>
  <c r="I39" i="6"/>
  <c r="A39" i="6" s="1"/>
  <c r="G39" i="6"/>
  <c r="I38" i="6"/>
  <c r="A38" i="6" s="1"/>
  <c r="G38" i="6"/>
  <c r="I37" i="6"/>
  <c r="G37" i="6"/>
  <c r="I36" i="6"/>
  <c r="A36" i="6" s="1"/>
  <c r="G36" i="6"/>
  <c r="I35" i="6"/>
  <c r="G35" i="6"/>
  <c r="I34" i="6"/>
  <c r="A34" i="6" s="1"/>
  <c r="G34" i="6"/>
  <c r="I33" i="6"/>
  <c r="G33" i="6"/>
  <c r="I32" i="6"/>
  <c r="A32" i="6" s="1"/>
  <c r="G32" i="6"/>
  <c r="I31" i="6"/>
  <c r="G31" i="6"/>
  <c r="I30" i="6"/>
  <c r="G30" i="6"/>
  <c r="I29" i="6"/>
  <c r="G29" i="6"/>
  <c r="I28" i="6"/>
  <c r="G28" i="6"/>
  <c r="I27" i="6"/>
  <c r="A27" i="6" s="1"/>
  <c r="G27" i="6"/>
  <c r="I26" i="6"/>
  <c r="G26" i="6"/>
  <c r="I25" i="6"/>
  <c r="G25" i="6"/>
  <c r="I24" i="6"/>
  <c r="G24" i="6"/>
  <c r="I23" i="6"/>
  <c r="G23" i="6"/>
  <c r="I22" i="6"/>
  <c r="G22" i="6"/>
  <c r="I21" i="6"/>
  <c r="G21" i="6"/>
  <c r="I20" i="6"/>
  <c r="G20" i="6"/>
  <c r="I19" i="6"/>
  <c r="G19" i="6"/>
  <c r="I18" i="6"/>
  <c r="G18" i="6"/>
  <c r="I17" i="6"/>
  <c r="G17" i="6"/>
  <c r="I16" i="6"/>
  <c r="G16" i="6"/>
  <c r="I15" i="6"/>
  <c r="G15" i="6"/>
  <c r="I14" i="6"/>
  <c r="A14" i="6" s="1"/>
  <c r="G14" i="6"/>
  <c r="I13" i="6"/>
  <c r="G13" i="6"/>
  <c r="G1" i="6"/>
  <c r="H73" i="5"/>
  <c r="H67" i="5"/>
  <c r="H55" i="5"/>
  <c r="C45" i="5"/>
  <c r="I41" i="5"/>
  <c r="A41" i="5" s="1"/>
  <c r="G41" i="5"/>
  <c r="I40" i="5"/>
  <c r="A40" i="5" s="1"/>
  <c r="G40" i="5"/>
  <c r="I39" i="5"/>
  <c r="A39" i="5" s="1"/>
  <c r="G39" i="5"/>
  <c r="I38" i="5"/>
  <c r="A38" i="5" s="1"/>
  <c r="G38" i="5"/>
  <c r="I37" i="5"/>
  <c r="A37" i="5" s="1"/>
  <c r="G37" i="5"/>
  <c r="I36" i="5"/>
  <c r="G36" i="5"/>
  <c r="I35" i="5"/>
  <c r="G35" i="5"/>
  <c r="I34" i="5"/>
  <c r="G34" i="5"/>
  <c r="I33" i="5"/>
  <c r="A33" i="5" s="1"/>
  <c r="G33" i="5"/>
  <c r="I32" i="5"/>
  <c r="G32" i="5"/>
  <c r="I31" i="5"/>
  <c r="G31" i="5"/>
  <c r="I30" i="5"/>
  <c r="G30" i="5"/>
  <c r="I29" i="5"/>
  <c r="G29" i="5"/>
  <c r="I28" i="5"/>
  <c r="G28" i="5"/>
  <c r="I27" i="5"/>
  <c r="G27" i="5"/>
  <c r="I26" i="5"/>
  <c r="G26" i="5"/>
  <c r="I25" i="5"/>
  <c r="G25" i="5"/>
  <c r="I24" i="5"/>
  <c r="G24" i="5"/>
  <c r="I23" i="5"/>
  <c r="G23" i="5"/>
  <c r="I22" i="5"/>
  <c r="G22" i="5"/>
  <c r="I21" i="5"/>
  <c r="G21" i="5"/>
  <c r="I20" i="5"/>
  <c r="G20" i="5"/>
  <c r="I19" i="5"/>
  <c r="G19" i="5"/>
  <c r="I18" i="5"/>
  <c r="G18" i="5"/>
  <c r="I17" i="5"/>
  <c r="G17" i="5"/>
  <c r="I16" i="5"/>
  <c r="G16" i="5"/>
  <c r="I15" i="5"/>
  <c r="G15" i="5"/>
  <c r="I14" i="5"/>
  <c r="G14" i="5"/>
  <c r="I13" i="5"/>
  <c r="G13" i="5"/>
  <c r="G1" i="5"/>
  <c r="H73" i="4"/>
  <c r="H67" i="4"/>
  <c r="H55" i="4"/>
  <c r="H80" i="4" s="1"/>
  <c r="C45" i="4"/>
  <c r="I41" i="4"/>
  <c r="A41" i="4" s="1"/>
  <c r="G41" i="4"/>
  <c r="I40" i="4"/>
  <c r="A40" i="4" s="1"/>
  <c r="G40" i="4"/>
  <c r="I39" i="4"/>
  <c r="A39" i="4" s="1"/>
  <c r="G39" i="4"/>
  <c r="I38" i="4"/>
  <c r="A38" i="4" s="1"/>
  <c r="G38" i="4"/>
  <c r="I37" i="4"/>
  <c r="A37" i="4" s="1"/>
  <c r="G37" i="4"/>
  <c r="I36" i="4"/>
  <c r="A36" i="4" s="1"/>
  <c r="G36" i="4"/>
  <c r="I35" i="4"/>
  <c r="A35" i="4" s="1"/>
  <c r="H35" i="4"/>
  <c r="G35" i="4"/>
  <c r="I34" i="4"/>
  <c r="A34" i="4" s="1"/>
  <c r="G34" i="4"/>
  <c r="I33" i="4"/>
  <c r="A33" i="4" s="1"/>
  <c r="G33" i="4"/>
  <c r="I32" i="4"/>
  <c r="A32" i="4" s="1"/>
  <c r="G32" i="4"/>
  <c r="I31" i="4"/>
  <c r="A31" i="4" s="1"/>
  <c r="G31" i="4"/>
  <c r="I30" i="4"/>
  <c r="A30" i="4" s="1"/>
  <c r="G30" i="4"/>
  <c r="I29" i="4"/>
  <c r="A29" i="4" s="1"/>
  <c r="G29" i="4"/>
  <c r="I28" i="4"/>
  <c r="A28" i="4" s="1"/>
  <c r="G28" i="4"/>
  <c r="I27" i="4"/>
  <c r="A27" i="4" s="1"/>
  <c r="G27" i="4"/>
  <c r="I26" i="4"/>
  <c r="A26" i="4" s="1"/>
  <c r="G26" i="4"/>
  <c r="I25" i="4"/>
  <c r="A25" i="4" s="1"/>
  <c r="G25" i="4"/>
  <c r="I24" i="4"/>
  <c r="G24" i="4"/>
  <c r="I23" i="4"/>
  <c r="G23" i="4"/>
  <c r="I22" i="4"/>
  <c r="G22" i="4"/>
  <c r="I21" i="4"/>
  <c r="G21" i="4"/>
  <c r="I20" i="4"/>
  <c r="G20" i="4"/>
  <c r="I19" i="4"/>
  <c r="G19" i="4"/>
  <c r="I18" i="4"/>
  <c r="G18" i="4"/>
  <c r="I17" i="4"/>
  <c r="G17" i="4"/>
  <c r="I16" i="4"/>
  <c r="G16" i="4"/>
  <c r="I15" i="4"/>
  <c r="G15" i="4"/>
  <c r="I14" i="4"/>
  <c r="G14" i="4"/>
  <c r="I13" i="4"/>
  <c r="G13" i="4"/>
  <c r="G1" i="4"/>
  <c r="H39" i="6" l="1"/>
  <c r="H41" i="8"/>
  <c r="H20" i="8"/>
  <c r="H22" i="8"/>
  <c r="H41" i="6"/>
  <c r="H37" i="6"/>
  <c r="H33" i="6"/>
  <c r="H36" i="8"/>
  <c r="H37" i="8"/>
  <c r="H25" i="8"/>
  <c r="H27" i="8"/>
  <c r="H29" i="8"/>
  <c r="H33" i="8"/>
  <c r="H15" i="8"/>
  <c r="H17" i="8"/>
  <c r="H34" i="8"/>
  <c r="H38" i="8"/>
  <c r="H40" i="8"/>
  <c r="H14" i="8"/>
  <c r="H32" i="8"/>
  <c r="H35" i="8"/>
  <c r="H39" i="8"/>
  <c r="H16" i="8"/>
  <c r="H18" i="8"/>
  <c r="H26" i="8"/>
  <c r="H28" i="8"/>
  <c r="H24" i="8"/>
  <c r="H13" i="8"/>
  <c r="H19" i="8"/>
  <c r="H21" i="8"/>
  <c r="H23" i="8"/>
  <c r="H30" i="8"/>
  <c r="H77" i="8"/>
  <c r="H66" i="8"/>
  <c r="E46" i="8" s="1"/>
  <c r="H31" i="8"/>
  <c r="H39" i="4"/>
  <c r="H22" i="6"/>
  <c r="H24" i="6"/>
  <c r="H30" i="6"/>
  <c r="H35" i="6"/>
  <c r="A13" i="8"/>
  <c r="A14" i="8" s="1"/>
  <c r="H23" i="6"/>
  <c r="H37" i="4"/>
  <c r="H34" i="6"/>
  <c r="H38" i="6"/>
  <c r="H31" i="4"/>
  <c r="H32" i="6"/>
  <c r="H36" i="6"/>
  <c r="H40" i="6"/>
  <c r="H29" i="4"/>
  <c r="H66" i="6"/>
  <c r="E46" i="6" s="1"/>
  <c r="H25" i="6"/>
  <c r="H27" i="6"/>
  <c r="H29" i="6"/>
  <c r="H26" i="6"/>
  <c r="H28" i="6"/>
  <c r="H31" i="6"/>
  <c r="H77" i="6"/>
  <c r="H13" i="6"/>
  <c r="H14" i="6"/>
  <c r="H15" i="6"/>
  <c r="H16" i="6"/>
  <c r="H17" i="6"/>
  <c r="H18" i="6"/>
  <c r="H19" i="6"/>
  <c r="H20" i="6"/>
  <c r="H21" i="6"/>
  <c r="H23" i="4"/>
  <c r="H33" i="4"/>
  <c r="H41" i="4"/>
  <c r="A13" i="6"/>
  <c r="A19" i="6" s="1"/>
  <c r="H77" i="5"/>
  <c r="H66" i="5"/>
  <c r="E42" i="5" s="1"/>
  <c r="A14" i="5"/>
  <c r="H17" i="4"/>
  <c r="H25" i="4"/>
  <c r="H27" i="4"/>
  <c r="H30" i="4"/>
  <c r="H34" i="4"/>
  <c r="H38" i="4"/>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18" i="4"/>
  <c r="H20" i="4"/>
  <c r="H22" i="4"/>
  <c r="H26" i="4"/>
  <c r="H32" i="4"/>
  <c r="H36" i="4"/>
  <c r="H40" i="4"/>
  <c r="A13" i="5"/>
  <c r="H24" i="4"/>
  <c r="H14" i="4"/>
  <c r="H19" i="4"/>
  <c r="H21" i="4"/>
  <c r="H28" i="4"/>
  <c r="H15" i="4"/>
  <c r="H16" i="4"/>
  <c r="H66" i="4"/>
  <c r="E46" i="4" s="1"/>
  <c r="H77" i="4"/>
  <c r="H13" i="4"/>
  <c r="A13" i="4"/>
  <c r="G1" i="1"/>
  <c r="H42" i="8" l="1"/>
  <c r="H46" i="8" s="1"/>
  <c r="E42" i="8"/>
  <c r="A15" i="8"/>
  <c r="A16" i="8" s="1"/>
  <c r="A17" i="8" s="1"/>
  <c r="H56" i="8"/>
  <c r="A42" i="8" s="1"/>
  <c r="A15" i="6"/>
  <c r="H42" i="6"/>
  <c r="H46" i="6" s="1"/>
  <c r="E42" i="6"/>
  <c r="A20" i="6"/>
  <c r="H56" i="6"/>
  <c r="A42" i="6" s="1"/>
  <c r="E46" i="5"/>
  <c r="H42" i="5"/>
  <c r="H46" i="5" s="1"/>
  <c r="H56" i="5"/>
  <c r="A42" i="5" s="1"/>
  <c r="A15" i="5"/>
  <c r="E42" i="4"/>
  <c r="H42" i="4"/>
  <c r="H46" i="4" s="1"/>
  <c r="A14" i="4"/>
  <c r="H79" i="4"/>
  <c r="H56" i="4" s="1"/>
  <c r="A42" i="4" s="1"/>
  <c r="I41" i="1"/>
  <c r="I40" i="1"/>
  <c r="A40" i="1" s="1"/>
  <c r="I39" i="1"/>
  <c r="A39" i="1" s="1"/>
  <c r="I38" i="1"/>
  <c r="A38" i="1" s="1"/>
  <c r="I37" i="1"/>
  <c r="I36" i="1"/>
  <c r="A36" i="1" s="1"/>
  <c r="I35" i="1"/>
  <c r="A35" i="1" s="1"/>
  <c r="I34" i="1"/>
  <c r="A34" i="1" s="1"/>
  <c r="I33" i="1"/>
  <c r="A33" i="1" s="1"/>
  <c r="I32" i="1"/>
  <c r="A32" i="1" s="1"/>
  <c r="I31" i="1"/>
  <c r="A31" i="1" s="1"/>
  <c r="I30" i="1"/>
  <c r="A30" i="1" s="1"/>
  <c r="I29" i="1"/>
  <c r="A29" i="1" s="1"/>
  <c r="I28" i="1"/>
  <c r="A28" i="1" s="1"/>
  <c r="I27" i="1"/>
  <c r="A27" i="1" s="1"/>
  <c r="I26" i="1"/>
  <c r="A26" i="1" s="1"/>
  <c r="I25" i="1"/>
  <c r="A25" i="1" s="1"/>
  <c r="I24" i="1"/>
  <c r="A24" i="1" s="1"/>
  <c r="I23" i="1"/>
  <c r="A23" i="1" s="1"/>
  <c r="I22" i="1"/>
  <c r="I21" i="1"/>
  <c r="I20" i="1"/>
  <c r="I18" i="1"/>
  <c r="I17" i="1"/>
  <c r="I16" i="1"/>
  <c r="A16" i="1" s="1"/>
  <c r="I15" i="1"/>
  <c r="I14" i="1"/>
  <c r="I13" i="1"/>
  <c r="I19" i="1"/>
  <c r="A16" i="6" l="1"/>
  <c r="A17" i="6" s="1"/>
  <c r="A18" i="8"/>
  <c r="H69" i="8"/>
  <c r="H69" i="6"/>
  <c r="C1" i="6" s="1"/>
  <c r="H69" i="5"/>
  <c r="A11" i="5" s="1"/>
  <c r="A16" i="5"/>
  <c r="A15" i="4"/>
  <c r="A16" i="4" s="1"/>
  <c r="H69" i="4"/>
  <c r="C1" i="4" s="1"/>
  <c r="A17" i="4"/>
  <c r="A18" i="4" s="1"/>
  <c r="A13" i="1"/>
  <c r="A37" i="1"/>
  <c r="H73" i="1"/>
  <c r="H67" i="1"/>
  <c r="H40" i="1"/>
  <c r="H36" i="1"/>
  <c r="H33" i="1"/>
  <c r="H29" i="1"/>
  <c r="H28" i="1"/>
  <c r="C45" i="1"/>
  <c r="G41" i="1"/>
  <c r="H41" i="1" s="1"/>
  <c r="G40" i="1"/>
  <c r="G39" i="1"/>
  <c r="G38" i="1"/>
  <c r="G37" i="1"/>
  <c r="H37" i="1" s="1"/>
  <c r="G36" i="1"/>
  <c r="G35" i="1"/>
  <c r="G34" i="1"/>
  <c r="G33" i="1"/>
  <c r="G32" i="1"/>
  <c r="G31" i="1"/>
  <c r="G30" i="1"/>
  <c r="G29" i="1"/>
  <c r="G28" i="1"/>
  <c r="G27" i="1"/>
  <c r="G26" i="1"/>
  <c r="G25" i="1"/>
  <c r="H25" i="1" s="1"/>
  <c r="G24" i="1"/>
  <c r="H24" i="1" s="1"/>
  <c r="G23" i="1"/>
  <c r="G22" i="1"/>
  <c r="G21" i="1"/>
  <c r="H21" i="1" s="1"/>
  <c r="G20" i="1"/>
  <c r="G19" i="1"/>
  <c r="H19" i="1" s="1"/>
  <c r="G18" i="1"/>
  <c r="G17" i="1"/>
  <c r="G16" i="1"/>
  <c r="G15" i="1"/>
  <c r="G14" i="1"/>
  <c r="G13" i="1"/>
  <c r="H13" i="1" s="1"/>
  <c r="A18" i="6" l="1"/>
  <c r="A21" i="6" s="1"/>
  <c r="A22" i="6" s="1"/>
  <c r="A19" i="8"/>
  <c r="A11" i="8"/>
  <c r="C1" i="8"/>
  <c r="A11" i="6"/>
  <c r="C1" i="5"/>
  <c r="A17" i="5"/>
  <c r="A19" i="4"/>
  <c r="A11" i="4"/>
  <c r="A14" i="1"/>
  <c r="A41" i="1"/>
  <c r="H16" i="1"/>
  <c r="H30" i="1"/>
  <c r="H39" i="1"/>
  <c r="H38" i="1"/>
  <c r="H35" i="1"/>
  <c r="H34" i="1"/>
  <c r="H32" i="1"/>
  <c r="H31" i="1"/>
  <c r="H27" i="1"/>
  <c r="H26" i="1"/>
  <c r="H23" i="1"/>
  <c r="H22" i="1"/>
  <c r="H20" i="1"/>
  <c r="H18" i="1"/>
  <c r="H14" i="1"/>
  <c r="H17" i="1"/>
  <c r="H15" i="1"/>
  <c r="A20" i="8" l="1"/>
  <c r="A18" i="5"/>
  <c r="A21" i="8"/>
  <c r="A22" i="8" s="1"/>
  <c r="A23" i="8" s="1"/>
  <c r="A24" i="8" s="1"/>
  <c r="A23" i="6"/>
  <c r="A24" i="6" s="1"/>
  <c r="A19" i="5"/>
  <c r="A20" i="4"/>
  <c r="A21" i="4" s="1"/>
  <c r="A22" i="4" s="1"/>
  <c r="A15" i="1"/>
  <c r="H66" i="1"/>
  <c r="A25" i="8" l="1"/>
  <c r="A26" i="8" s="1"/>
  <c r="A25" i="6"/>
  <c r="A33" i="6"/>
  <c r="A30" i="8"/>
  <c r="A20" i="5"/>
  <c r="A21" i="5" s="1"/>
  <c r="A22" i="5" s="1"/>
  <c r="A23" i="5" s="1"/>
  <c r="A24" i="5" s="1"/>
  <c r="A26" i="5" s="1"/>
  <c r="A23" i="4"/>
  <c r="A24" i="4" s="1"/>
  <c r="A17" i="1"/>
  <c r="A18" i="1" s="1"/>
  <c r="E46" i="1"/>
  <c r="E42" i="1"/>
  <c r="H42" i="1"/>
  <c r="H69" i="1" s="1"/>
  <c r="H55" i="1"/>
  <c r="A27" i="8" l="1"/>
  <c r="A31" i="8" s="1"/>
  <c r="A26" i="6"/>
  <c r="A28" i="8"/>
  <c r="A25" i="5"/>
  <c r="A19" i="1"/>
  <c r="A20" i="1" s="1"/>
  <c r="H46" i="1"/>
  <c r="A11" i="1" s="1"/>
  <c r="A28" i="6" l="1"/>
  <c r="A32" i="8"/>
  <c r="A34" i="8" s="1"/>
  <c r="A27" i="5"/>
  <c r="A21" i="1"/>
  <c r="A22" i="1" s="1"/>
  <c r="H56" i="1"/>
  <c r="A42" i="1" s="1"/>
  <c r="C1" i="1"/>
  <c r="A40" i="8" l="1"/>
  <c r="A35" i="8"/>
  <c r="A29" i="6"/>
  <c r="A30" i="6" s="1"/>
  <c r="A31" i="6" s="1"/>
  <c r="A35" i="6" s="1"/>
  <c r="A37" i="6" s="1"/>
  <c r="A28" i="5"/>
  <c r="A32" i="5" l="1"/>
  <c r="A29" i="5"/>
  <c r="A30" i="5" s="1"/>
  <c r="A31" i="5"/>
  <c r="A35" i="5" l="1"/>
  <c r="A34" i="5"/>
  <c r="A36" i="5" l="1"/>
</calcChain>
</file>

<file path=xl/comments1.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2.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3.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4.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5.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sharedStrings.xml><?xml version="1.0" encoding="utf-8"?>
<sst xmlns="http://schemas.openxmlformats.org/spreadsheetml/2006/main" count="1105" uniqueCount="278">
  <si>
    <t>Description</t>
  </si>
  <si>
    <t>QTY</t>
  </si>
  <si>
    <t>NCR Product ID Number</t>
  </si>
  <si>
    <t>Channel Partner Company Name:</t>
  </si>
  <si>
    <t>Channel Partner NCR ID Number:</t>
  </si>
  <si>
    <t>Ship-To Address:</t>
  </si>
  <si>
    <t>City - State/Province - Postal Code:</t>
  </si>
  <si>
    <t>Country:</t>
  </si>
  <si>
    <t>Discount Percent</t>
  </si>
  <si>
    <t>NCR Channel Partner 
Standard Purchase Order Form</t>
  </si>
  <si>
    <t>Freight (net):</t>
  </si>
  <si>
    <t>Additional Services (net):</t>
  </si>
  <si>
    <t>Additional Installation or Fees (net):</t>
  </si>
  <si>
    <t>Bulk Purchases (WHS098)</t>
  </si>
  <si>
    <t>Grocery – No Wholesaler (WHS097)</t>
  </si>
  <si>
    <t>Non-Grocery – No Wholesaler (WHS096)</t>
  </si>
  <si>
    <t>No Known Wholesaler (WHS099)</t>
  </si>
  <si>
    <t>Non-U.S. Installations (WHS057)</t>
  </si>
  <si>
    <t>Dealer Internal (Demo/Lab/Spare)  (WHS058)</t>
  </si>
  <si>
    <t>Affiliated Abilene (WHS013)</t>
  </si>
  <si>
    <t>Affiliated Amarillo (WHS009)</t>
  </si>
  <si>
    <t>Affiliated Norfolk (WHS014)</t>
  </si>
  <si>
    <t>AG Baton Rouge (WHS010)</t>
  </si>
  <si>
    <t>AG of Canada (CAN) (WHS076)</t>
  </si>
  <si>
    <t>AG of Florida (Miami FL) (WHS029)</t>
  </si>
  <si>
    <t>AG South (Birmingham AL) (WHS030)</t>
  </si>
  <si>
    <t>Associated Food Stores SLC (WHS026)</t>
  </si>
  <si>
    <t>Associated Grocers of Maine (WHS024)</t>
  </si>
  <si>
    <t>Associated New England (WHS019)</t>
  </si>
  <si>
    <t>AWG Corporate (Kansas City) (WHS021)</t>
  </si>
  <si>
    <t>AWG Fort Worth (WHS073)</t>
  </si>
  <si>
    <t>AWG Gulf Coast (Pearl River LA) (WHS074)</t>
  </si>
  <si>
    <t>AWG Kansas City (WHS003)</t>
  </si>
  <si>
    <t>AWG Memphis (WHS063)</t>
  </si>
  <si>
    <t>AWG Nashville (WHS075)</t>
  </si>
  <si>
    <t>AWG Oklahoma City (WHS023)</t>
  </si>
  <si>
    <t>AWG Springfield (WHS022)</t>
  </si>
  <si>
    <t>AWI Robesonia (WHS031)</t>
  </si>
  <si>
    <t>AWI White Rose (WHS064)</t>
  </si>
  <si>
    <t>Bashas'  (WHS068)</t>
  </si>
  <si>
    <t>Bozzuto's (WHS033)</t>
  </si>
  <si>
    <t>C &amp; S East (WHS005)</t>
  </si>
  <si>
    <t>C &amp; S West  (WHS077)</t>
  </si>
  <si>
    <t>Central Grocers Coop (WHS008)</t>
  </si>
  <si>
    <t>Certco Inc. (WHS078)</t>
  </si>
  <si>
    <t>Certified Midwest (WHS037)</t>
  </si>
  <si>
    <t>Coastal Pacific  (WHS079)</t>
  </si>
  <si>
    <t>Co-op Atlantic (CAN) (WHS080)</t>
  </si>
  <si>
    <t>Dearborn Chicago (WHS038)</t>
  </si>
  <si>
    <t>Dominion Citrus Limited (CAN) (WHS081)</t>
  </si>
  <si>
    <t>Federated Co-operatives Ltd. (CAN) (WHS082)</t>
  </si>
  <si>
    <t>General Trading NJ (WHS040)</t>
  </si>
  <si>
    <t>Giant Eagle (WHS041)</t>
  </si>
  <si>
    <t>Great North (Alpena MI) (WHS071)</t>
  </si>
  <si>
    <t>Grocers Supply Houston (WHS042)</t>
  </si>
  <si>
    <t>Grocers Supply Indianapolis (WHS043)</t>
  </si>
  <si>
    <t>(The) Grocery People Ltd. (CAN) (WHS086)</t>
  </si>
  <si>
    <t>GSC Sulphur Springs (WHS044)</t>
  </si>
  <si>
    <t>H. T. Hackney (WHS045)</t>
  </si>
  <si>
    <t>J. T. Davenport (WHS047)</t>
  </si>
  <si>
    <t>KeHE Distributors - Tree of Life (WHS083)</t>
  </si>
  <si>
    <t>Key Food Coop NY (WHS048)</t>
  </si>
  <si>
    <t>Krasdale (WHS049)</t>
  </si>
  <si>
    <t>Laurel Grocers (WHS050)</t>
  </si>
  <si>
    <t>Loblaw Companies Limited (CAN) (WHS084)</t>
  </si>
  <si>
    <t>McLane Co. (WHS051)</t>
  </si>
  <si>
    <t>MDI Corporate Stores (WHS018)</t>
  </si>
  <si>
    <t>MDI Wholesale (WHS017)</t>
  </si>
  <si>
    <t>Metro Inc. (CAN) (WHS085)</t>
  </si>
  <si>
    <t>Mitchell Grocery AL (WHS053)</t>
  </si>
  <si>
    <t>Mountain People – Now Unfi (below) (WHS088)</t>
  </si>
  <si>
    <t>Nash Finch (WHS004)</t>
  </si>
  <si>
    <t>Nature’s Best (WHS061)</t>
  </si>
  <si>
    <t>Olean Wholesale (WHS062)</t>
  </si>
  <si>
    <t>Petrey Wholesale of Montgomery (WHS072)</t>
  </si>
  <si>
    <t>Piggly Wiggly Alabama (WHS039)</t>
  </si>
  <si>
    <t>Pine State ME (WHS020)</t>
  </si>
  <si>
    <t>Roundy's (WHS054)</t>
  </si>
  <si>
    <t>Save-A-Lot Stores (WHS055)</t>
  </si>
  <si>
    <t>Schultz Sav-O Stores (WHS034)</t>
  </si>
  <si>
    <t>Sobey's Inc. (CAN) (WHS090)</t>
  </si>
  <si>
    <t>Spartan Stores (WHS066)</t>
  </si>
  <si>
    <t>SUPERVALU (WHS001)</t>
  </si>
  <si>
    <t>The Grocery People Ltd. (CAN) (WHS086)</t>
  </si>
  <si>
    <t>Topco Associates LLC (WHS087)</t>
  </si>
  <si>
    <t>Tripifoods (WHS036)</t>
  </si>
  <si>
    <t>Unfi - United Natural Foods Inc. (WHS088)</t>
  </si>
  <si>
    <t>Unified Grocers California (WHS015)</t>
  </si>
  <si>
    <t>Unified Grocers Portland (WHS006)</t>
  </si>
  <si>
    <t>Unified Grocers Seattle (WHS028)</t>
  </si>
  <si>
    <t>URM Stores (WHS011)</t>
  </si>
  <si>
    <t>Wakefern (WHS027)</t>
  </si>
  <si>
    <t>Wallace &amp; Carey Inc. (CAN) (WHS089)</t>
  </si>
  <si>
    <t>White Rose (now AWI White Rose above) (WHS064)</t>
  </si>
  <si>
    <t>All Purchase Orders are subject to the terms and conditions of the Channel Partner's current NCR Interact Agreement.</t>
  </si>
  <si>
    <t>Bodega Latina Corp. (SAP 1004807RTX)</t>
  </si>
  <si>
    <t>Brookshire Bros. (SAP 2638092)</t>
  </si>
  <si>
    <t>Buehler Food Markets Inc. (SAP 27386)</t>
  </si>
  <si>
    <t>E.W. James &amp; Sons Inc. (SAP 7412775)</t>
  </si>
  <si>
    <t>Earth Fare Healthy Supermarkets (SAP 9299244)</t>
  </si>
  <si>
    <t>Fresh Thyme (SAP 9299639)</t>
  </si>
  <si>
    <t>H. Mart (New Jersey) (SAP 9303046)</t>
  </si>
  <si>
    <t>Haggen Foods (SAP 32008917)</t>
  </si>
  <si>
    <t>Heinen's Fine Foods (SAP 9299859)</t>
  </si>
  <si>
    <t>Key Foods (SAP 9296794)</t>
  </si>
  <si>
    <t>King Kullen Grocery Co. Inc. (SAP 27734)</t>
  </si>
  <si>
    <t>Kings Food Markets Inc. (SAP 31615136)</t>
  </si>
  <si>
    <t>Lucky's Market (SAP 1006969RTX)</t>
  </si>
  <si>
    <t>Martins Supermarket (SAP 3179201)</t>
  </si>
  <si>
    <t>Northgate Gonzalez Market Inc. (SAP 2570717)</t>
  </si>
  <si>
    <t>Reasor's Inc. (SAP 2456712)</t>
  </si>
  <si>
    <t>Ridley's (SAP 9297320)</t>
  </si>
  <si>
    <t>Sprouts Farmers Market (SAP 7050165)</t>
  </si>
  <si>
    <t>Superior Grocers (SAP 8512276)</t>
  </si>
  <si>
    <t>United Supermarkets (SAP 77214307)</t>
  </si>
  <si>
    <t>Vallarta Supermarkets (SAP 45856)</t>
  </si>
  <si>
    <t>Mi Pueblo Food Center (SAP 3168772)</t>
  </si>
  <si>
    <t>Additional Remarks:</t>
  </si>
  <si>
    <t>No Partial Shipments!</t>
  </si>
  <si>
    <t>Partial Shipments are OK</t>
  </si>
  <si>
    <r>
      <t xml:space="preserve">NONE </t>
    </r>
    <r>
      <rPr>
        <sz val="10"/>
        <rFont val="Arial"/>
        <family val="2"/>
      </rPr>
      <t>—</t>
    </r>
    <r>
      <rPr>
        <sz val="9.6"/>
        <rFont val="Arial"/>
        <family val="2"/>
      </rPr>
      <t xml:space="preserve"> </t>
    </r>
    <r>
      <rPr>
        <sz val="10"/>
        <rFont val="Arial"/>
        <family val="2"/>
      </rPr>
      <t>User not in the Select Account program</t>
    </r>
  </si>
  <si>
    <t>Line Num</t>
  </si>
  <si>
    <t>Enter PID</t>
  </si>
  <si>
    <t>Enter Dscrp</t>
  </si>
  <si>
    <t>Enter QTY</t>
  </si>
  <si>
    <t>Enter Dscnt</t>
  </si>
  <si>
    <t>Enter List/MRP</t>
  </si>
  <si>
    <t>Bill-To Address:</t>
  </si>
  <si>
    <t>Ship-To Address (cont.):</t>
  </si>
  <si>
    <t>Bill-To Address (cont.):</t>
  </si>
  <si>
    <t>Partner Admin Contact Telephone:</t>
  </si>
  <si>
    <t>Partner Admin Contact eMail:</t>
  </si>
  <si>
    <t>Ship-To Name (or "SAME"):</t>
  </si>
  <si>
    <t>The Highlighted Information is Needed
Before this P.O. can be Accepted by NCR</t>
  </si>
  <si>
    <t>Item ID, Description, QTY, Price and Discount
Required Before P.O. can be Accepted by NCR</t>
  </si>
  <si>
    <t>Unit 
Net Price</t>
  </si>
  <si>
    <t>Unit MRP (List Price)</t>
  </si>
  <si>
    <t>Please use this form's native electronic xlsx format when sending orders (instead of printouts, scans etc.).  Thank you!</t>
  </si>
  <si>
    <t>* * * Click here for Select Account code * * *</t>
  </si>
  <si>
    <t>Foodtown (WHS091)</t>
  </si>
  <si>
    <t>When complete, email all orders to ChannelPartnerOrders.NCRRetail@ncr.com</t>
  </si>
  <si>
    <t>Extended 
Net Price</t>
  </si>
  <si>
    <t xml:space="preserve"> </t>
  </si>
  <si>
    <t>Req. Delivery Date:</t>
  </si>
  <si>
    <t>This P.O. Date:</t>
  </si>
  <si>
    <t>Customer Name:</t>
  </si>
  <si>
    <t>Foodtown (Allegiance) (SAP 9301712)</t>
  </si>
  <si>
    <t>Channel Partner Bill-To Attn of:</t>
  </si>
  <si>
    <t>Partner Ship-To Admin Telephone:</t>
  </si>
  <si>
    <t>Partner Ship-To Admin eMail:</t>
  </si>
  <si>
    <t>* * Click here to Select Wholesaler Code * *</t>
  </si>
  <si>
    <t>Must enter all highlighted information before sending P.O. to NCR.</t>
  </si>
  <si>
    <t>Select Account Code or "NONE" ►</t>
  </si>
  <si>
    <t>Select Wholesaler PIN ►</t>
  </si>
  <si>
    <t>Click box if NO Partial Shipments ►</t>
  </si>
  <si>
    <t>Associated Food Stores Port Washington (WHS091)</t>
  </si>
  <si>
    <t>G330-0999-0000</t>
  </si>
  <si>
    <t>ENCOR Base Controller/Office License, Std</t>
  </si>
  <si>
    <t>G330-0998-0000</t>
  </si>
  <si>
    <t>ENCOR Terminal Software, 1-12 Lanes</t>
  </si>
  <si>
    <t>G330-0996-0000</t>
  </si>
  <si>
    <t>ENCOR Workstation License</t>
  </si>
  <si>
    <t>G330-0200-CP00</t>
  </si>
  <si>
    <t xml:space="preserve">WinEPS/OpenEPS for ENCOR/ISS45/SM, with CP </t>
  </si>
  <si>
    <t>G330-0971-CP00</t>
  </si>
  <si>
    <t>G330-0970-CP00</t>
  </si>
  <si>
    <t>ENCOR System Payments (OpenEPS/WinEPS) I/F, CP Only</t>
  </si>
  <si>
    <t>ENCOR Signature Capture Option, CP Only</t>
  </si>
  <si>
    <t>G330-0972-CP00</t>
  </si>
  <si>
    <t>ENCOR ECC Option w/o Chk Img, CP Only</t>
  </si>
  <si>
    <t>ENCOR Gift Card Mall Option (Blkhwk)</t>
  </si>
  <si>
    <t>G770-0305-0000</t>
  </si>
  <si>
    <t xml:space="preserve">Solidcore S3 OEM for ENCOR /ISS45 /SM  </t>
  </si>
  <si>
    <t>Elite Channel Partner</t>
  </si>
  <si>
    <t>Elite Administration</t>
  </si>
  <si>
    <t>123 Main Street South</t>
  </si>
  <si>
    <t>Bigsale, NY 10000</t>
  </si>
  <si>
    <t>123-456-7890</t>
  </si>
  <si>
    <t>987654</t>
  </si>
  <si>
    <t>Same</t>
  </si>
  <si>
    <t>EliteAdmin@ECP.com</t>
  </si>
  <si>
    <t>NONE — User not in the Select Account program</t>
  </si>
  <si>
    <t>G330-0960-0000</t>
  </si>
  <si>
    <t>ENCOR Catalina Interface Option</t>
  </si>
  <si>
    <t>G330-0966-0000</t>
  </si>
  <si>
    <t>ENCOR FSA Option</t>
  </si>
  <si>
    <t>G330-0974-CP00</t>
  </si>
  <si>
    <t>G770-0046-0000</t>
  </si>
  <si>
    <t>SIL Engine and Interface for ENCOR or ISS45</t>
  </si>
  <si>
    <t>G330-0968-0000</t>
  </si>
  <si>
    <t>ENCOR Table Extracts Option</t>
  </si>
  <si>
    <t>G330-0980-0003</t>
  </si>
  <si>
    <t>ENCOR Express 3-Lane Software Package</t>
  </si>
  <si>
    <t>G330-0986-0000</t>
  </si>
  <si>
    <t>ENCOR Express Bonus Coupon Option</t>
  </si>
  <si>
    <t>G330-0985-0000</t>
  </si>
  <si>
    <t>ENCOR Express Coupon Validation Option</t>
  </si>
  <si>
    <t>G330-0987-0000</t>
  </si>
  <si>
    <t>ENCOR Express Safe Accounting Option</t>
  </si>
  <si>
    <t>This sample order is for a new 3-lane ENCOR Express system license to be used with Connected Payments "Criterion." 
Some additional ENCOR Express options and other features/interfaces are also listed with quantity-zero (and therefore grayed out).  Insert "1" in the QTY field to add and light up.  
The 45% discount for the ENCOR application software applies for the top-tier Elite Interact Channel Partners (previously StoreNext "Premier").  Other discounts apply for different NCR Interact Partner levels.  Solidcore is sold using the $297 Net Price for all Channel Partners.</t>
  </si>
  <si>
    <t>This sample order is for a new 7-lane ENCOR system license to be used with Connected Payments "Summit." 
A few commonly selected additional interfaces and options are also listed with quantity-zero (and therefore grayed out).  Insert "1" in the QTY field to add and light up.  
The 45% discount for the ENCOR application software applies for the top-tier Elite Interact Channel Partners (previously StoreNext "Premier").  Other discounts apply for different NCR Interact Partner levels.  Solidcore is sold using the $297 Net Price for all Channel Partners.</t>
  </si>
  <si>
    <t>G770-0305-000M</t>
  </si>
  <si>
    <t>Solidcore S3 OEM for ENCOR Migration Only</t>
  </si>
  <si>
    <t>G770-0046-000M</t>
  </si>
  <si>
    <t>SIL Eng and I/F ENCOR /ISS45, Migrations Only</t>
  </si>
  <si>
    <t>G330-0941-00RB</t>
  </si>
  <si>
    <t>ENCOR Migration Rebate, Prev License, RBO</t>
  </si>
  <si>
    <t>◄ Notice that with ENCOR there are no LAN licenses as there were with ISS45.  Order just the Terminal Software license.</t>
  </si>
  <si>
    <t>◄ All ENCOR licenses are SINGLE MFS.  There is no MFS2, so keep that in mind when configuring the number of workstations.</t>
  </si>
  <si>
    <t>◄ The electronic payments options below are the $0 Connected Payments versions, but they must be ordered if needed.</t>
  </si>
  <si>
    <t>◄ The Gift Card Mall (for Blackhawk, InComm etc.) requires Connected Payments Summit.</t>
  </si>
  <si>
    <t>◄ When ordering Solidcore, use the $297.00 price with no discount.</t>
  </si>
  <si>
    <t>◄ Remember that FSA is not an electronic payments option.</t>
  </si>
  <si>
    <t>◄ The ENCOR license includes the ABO functions and installation.</t>
  </si>
  <si>
    <t>◄ ENCOR Express is much like ISS45 Express, but the ABO functions and install are also included.</t>
  </si>
  <si>
    <t>◄ Same as ISS45 Express Bonus Coupon Option.  This item is included in the "standard" ENCOR product.</t>
  </si>
  <si>
    <t>◄ Same as ISS45 Express Safe Accounting Option.  This item is included in the "standard" ENCOR product.</t>
  </si>
  <si>
    <t>◄ Same as ISS45 Express Family Code Coupon Validation Option.  This item is included in the "standard" ENCOR product.</t>
  </si>
  <si>
    <t>◄ Since there is no MFS2, keep that in mind when configuring the number of workstations.</t>
  </si>
  <si>
    <t xml:space="preserve">◄ Even though discounted 100%, these items are required so the ENCOR license can be configured to match the old license.  </t>
  </si>
  <si>
    <t xml:space="preserve">◄ In this example, the customer had RBO and was still on SMS.  Use this credit against the rest of the Migration cost.  </t>
  </si>
  <si>
    <t>◄ For Recent Systems Migrations, start by ordering all the needed items with the usual PIDs and your standard discounts.</t>
  </si>
  <si>
    <t>NCR ABO Site Number for SWM is 000123456</t>
  </si>
  <si>
    <t>Connected Payments Customer ID 13579246 Store #4</t>
  </si>
  <si>
    <t>◄ Use the $600 Net Price times the number of lanes.  This line item buys the new ENCOR license when migrating, including the like-for-like lane counts etc. from the previous/incumbent system.</t>
  </si>
  <si>
    <t>G330-0999-MS2M</t>
  </si>
  <si>
    <t>ENCOR Store Migration, Veteran, from SM V2, 1-9</t>
  </si>
  <si>
    <t>◄ This customer wants two ENCOR workstations, so they are ordering a second Workstation to go with the migrating one above.</t>
  </si>
  <si>
    <t>◄ This site had one ScanMaster Workstation.  That workstation migrates at 100% discount.</t>
  </si>
  <si>
    <t>G330-0967-0000</t>
  </si>
  <si>
    <t>ENCOR IP Network Video/CCTV Interface</t>
  </si>
  <si>
    <t>G330-0953-0000</t>
  </si>
  <si>
    <t>ENCOR Coupon Mgmt I/F (Retail ONE, M-Dot etc.)</t>
  </si>
  <si>
    <t>G330-0961-0000</t>
  </si>
  <si>
    <t>◄ All ScanMaster Veteran sites can migrate to ENCOR with Catalina interface at 100% discount.</t>
  </si>
  <si>
    <t>◄ All ScanMaster Veteran sites can migrate to ENCOR with Coupon Management interface at 100% discount.</t>
  </si>
  <si>
    <t>◄ Veteran sites w/ScanMaster ProLogic TCP/IP I/F get ENCOR ProLogic at 100% discount. This site had non-TCP/IP ProLogic I/F only, so use standard discount.</t>
  </si>
  <si>
    <t>◄ Table Extracts never available on ScanMaster, so purchase at standard discounts if this feature is desired.</t>
  </si>
  <si>
    <t>◄ This site had the ScanMaster SIL/HostLink Interface &amp; Engine.  When migrating to ENCOR SIL use this special $0 SIL migration item with 0% discount.</t>
  </si>
  <si>
    <t>◄ This store already had Solidcore.  When migrating Solidcore, use this special $0 Solidcore migration item with 0% discount.</t>
  </si>
  <si>
    <t>◄ Use the Net Price (0% discount).  This line item buys the new ENCOR license when migrating, including the like-for-like lane counts etc. from the previous/incumbent system.</t>
  </si>
  <si>
    <t>◄ The ENCOR FSA must be purchased with Veteran Migrations unless it was on the incumbent ScanMaster system.</t>
  </si>
  <si>
    <t>◄ All migrations require Connected Payments Customer ID and Store Number.</t>
  </si>
  <si>
    <t>◄ Migration credit for ABO requires NCR SWM ABO Site ID Number.</t>
  </si>
  <si>
    <t xml:space="preserve">◄ Even though discounted 100%, all desired items must be on the P.O. so the ENCOR license can be configured to match the old license.  </t>
  </si>
  <si>
    <t>◄ The electronic payments options below are the $0 Connected Payments versions, but they still must be ordered if needed.</t>
  </si>
  <si>
    <t>◄ Order this ECC version - don't order ECC w/Imaging, since ScanMaster did not support the required hardware.</t>
  </si>
  <si>
    <t xml:space="preserve">G330-0940-00SM </t>
  </si>
  <si>
    <t xml:space="preserve">ENCOR Migration Rebate, Unique/Site, ScanMaster </t>
  </si>
  <si>
    <t>◄ The ENCOR Catalina I/F is an option that must be purchased if desired with Recent Migrations.</t>
  </si>
  <si>
    <t>◄ The ENCOR CCTV I/F is an option that must be purchased if desired with Recent Migrations.</t>
  </si>
  <si>
    <t>◄ The ENCOR Coupon Management I/F is an option that must be purchased if desired with Recent Migrations.</t>
  </si>
  <si>
    <t>ENCOR ProLogic Interface Option</t>
  </si>
  <si>
    <t xml:space="preserve">◄ The Veteran Migrating lane count receiving 100% discount must match the existing lane count according to the license records.  </t>
  </si>
  <si>
    <t>See ScanMaster SKIF Log Number 34567 attached</t>
  </si>
  <si>
    <t>◄ The ENCOR FSA must be purchased if it is (a) desired or (b) it was a Qualifying Purchase on the original ScanMaster P.O.</t>
  </si>
  <si>
    <t>◄ For Recent Systems Migrations, the Workstation count must match or exceed the original quantity, so the ENCOR workstation is ordered here.</t>
  </si>
  <si>
    <t xml:space="preserve">◄ For Recent Systems Migrations, the lane count must match or exceed the quantity according to the original P.O.  </t>
  </si>
  <si>
    <t xml:space="preserve">◄ The ENCOR ProLogic I/F must be purchased if it is (a) desired or (b) if either ProLogic interface was a qualifying purchase on the original ScanMaster P.O. </t>
  </si>
  <si>
    <t>◄ In this example, the original invoice showed that the dealer had paid $7,518.50 net for the corresponding ScanMaster items. Don't include SIL or Solidcore.  Deduct the net here.</t>
  </si>
  <si>
    <t>G330-0999-MSME</t>
  </si>
  <si>
    <t>ENCOR Store Migration, Express, from SM Exp, per Lane</t>
  </si>
  <si>
    <t>◄ All ScanMaster Express/Small-Store sites can migrate to ENCOR with the Express Bonus Coupon Option at 100% discount.</t>
  </si>
  <si>
    <t>◄ All ScanMaster Express/Small-Store sites can migrate to ENCOR with the Express Coupon Validation Option at 100% discount.</t>
  </si>
  <si>
    <t>◄ All ScanMaster Express/Small-Store sites can can migrate to ENCOR with the Express Safe Accounting Option at 100% discount.</t>
  </si>
  <si>
    <t>◄ When migrating to ENCOR Express from ScanMaster Express, only purchased workstations can migrate</t>
  </si>
  <si>
    <t>◄ All ScanMaster Express/Small-Store sites can migrate to ENCOR with Catalina interface at 100% discount.</t>
  </si>
  <si>
    <t>◄ All ScanMaster Express/Small-Store sites can migrate to ENCOR with Coupon Management interface at 100% discount.</t>
  </si>
  <si>
    <t>◄ Express sites w/ScanMaster ProLogic TCP/IP I/F get ENCOR ProLogic at 100% discount. This site had non-TCP/IP ProLogic I/F only, so use standard discount.</t>
  </si>
  <si>
    <t>◄ The ENCOR FSA must be purchased with Express Migrations unless it was on the incumbent ScanMaster system.</t>
  </si>
  <si>
    <t>This sample order is for a 3-lane ScanMaster Express/Small-Store system migrating to ENCOR Express, continuing to use "Criterion" Connected Payments.
- The main Migration PIN is at the top, and this net-priced item covers the cost of the ENCOR migration.  Express migrations are priced per-lane and include all previously-owned like-for-like options (these will be verified from the SKIF and license records).  The standard ENCOR Express line items must appear, but all those that were on the incumbent ScanMaster license are discounted by 100%.  In this example, the customer owned the ScanMaster SIL and Solidcore options, so these special versions are discounted 100%.
- Several items were included in ScanMaster systems - and these can be selected and discounted by 100% if desired.  See the example items above.</t>
  </si>
  <si>
    <t>This sample order is for a 7-lane ScanMaster system migrating to ENCOR, continuing to use "Summit" Connected Payments.  This customer also has a current RBO license.
- The main Migration PIN is at the top, and this net-priced item covers the cost of the ENCOR migration, including all like-for-like options (these will be verified from the SKIF and license records).  The standard ENCOR line items must appear, but all those that were on the current ScanMaster License are discounted by 100%.
- Several items were included in all ScanMaster systems - and these can be selected and discounted by 100% if desired.  See the example items above.</t>
  </si>
  <si>
    <t>◄ Veteran Migration from ScanMaster requires the ScanMaster SKIF.</t>
  </si>
  <si>
    <t>◄ The ENCOR CCTV Interface must be purchased with Veteran Migrations if it is needed.  There was no directly comparable ScanMaster item.</t>
  </si>
  <si>
    <t>◄ The ENCOR CCTV Interface must be purchased with Express Migrations if it is needed.  There was no directly comparable ScanMaster item.</t>
  </si>
  <si>
    <t>◄ Recent migration from ScanMaster requires the ScanMaster SKIF.</t>
  </si>
  <si>
    <t>◄ Express Migration from ScanMaster requires the ScanMaster SKIF.</t>
  </si>
  <si>
    <t xml:space="preserve">This sample order is for a similar 7-lane ScanMaster system migrating to ENCOR, but this time it's a "Recent" ScanMaster system that was originally licensed in 2012 or later. The site will continue to use "Summit" Connected Payments.
- The ENCOR items are priced here as if they are being ordered new.  Solidcore is an exception (same with SIL) that needs to use the $0 migration PIN.
- The customer also purchased ABO, so the ABO rebate for $1,000 is included. 
- The ORIGINAL SCANMASTER LICENSE PURCHASE of the migratable items (ScanMaster Base, 7 lanes, one workstation and the Catalina and FSA options) showed a net paid by the Channel Partner of $7158.50, so this rebate amount is subtracted to leave the total due.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</si>
</sst>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164" formatCode="[$-409]d\-mmm\-yy;@"/>
    <numFmt numFmtId="165" formatCode="[&lt;=9999999]###\-####;\(###\)\ ###\-####"/>
    <numFmt numFmtId="166" formatCode="_(&quot;$&quot;* #,##0.00_);[Red]_(&quot;$&quot;* \(#,##0.00\);_(&quot;$&quot;* 0_)"/>
    <numFmt numFmtId="167" formatCode="_(&quot;$&quot;* #,##0.00_);[Red]_(&quot;$&quot;* \(#,##0.00\);_(&quot;$&quot;* &quot;-&quot;??_);_(@_)"/>
    <numFmt numFmtId="168" formatCode="0.0###%;\ General\ ;\ &quot;(NET)&quot;"/>
  </numFmts>
  <fonts count="18" x14ac:knownFonts="1">
    <font>
      <sz val="10"/>
      <name val="Arial"/>
    </font>
    <font>
      <sz val="10"/>
      <name val="Arial"/>
      <family val="2"/>
    </font>
    <font>
      <sz val="12"/>
      <name val="Arial"/>
      <family val="2"/>
    </font>
    <font>
      <b/>
      <sz val="12"/>
      <name val="Arial"/>
      <family val="2"/>
    </font>
    <font>
      <sz val="10"/>
      <name val="Arial"/>
      <family val="2"/>
    </font>
    <font>
      <sz val="10"/>
      <color rgb="FF3B7E32"/>
      <name val="Arial"/>
      <family val="2"/>
    </font>
    <font>
      <b/>
      <sz val="10"/>
      <name val="Arial"/>
      <family val="2"/>
    </font>
    <font>
      <b/>
      <sz val="10"/>
      <color rgb="FF3B7E32"/>
      <name val="Arial"/>
      <family val="2"/>
    </font>
    <font>
      <b/>
      <sz val="18"/>
      <color rgb="FF3B7E32"/>
      <name val="Arial"/>
      <family val="2"/>
    </font>
    <font>
      <b/>
      <sz val="12"/>
      <color theme="0"/>
      <name val="Arial"/>
      <family val="2"/>
    </font>
    <font>
      <i/>
      <sz val="12"/>
      <name val="Arial"/>
      <family val="2"/>
    </font>
    <font>
      <sz val="13"/>
      <color theme="0"/>
      <name val="Arial"/>
      <family val="2"/>
    </font>
    <font>
      <b/>
      <sz val="10"/>
      <color theme="0"/>
      <name val="Arial"/>
      <family val="2"/>
    </font>
    <font>
      <sz val="9.6"/>
      <name val="Arial"/>
      <family val="2"/>
    </font>
    <font>
      <b/>
      <sz val="14"/>
      <name val="Arial"/>
      <family val="2"/>
    </font>
    <font>
      <sz val="14"/>
      <color rgb="FFFF0000"/>
      <name val="Arial"/>
      <family val="2"/>
    </font>
    <font>
      <b/>
      <sz val="8"/>
      <color indexed="81"/>
      <name val="Tahoma"/>
      <family val="2"/>
    </font>
    <font>
      <u/>
      <sz val="10"/>
      <color theme="10"/>
      <name val="Arial"/>
      <family val="2"/>
    </font>
  </fonts>
  <fills count="5">
    <fill>
      <patternFill patternType="none"/>
    </fill>
    <fill>
      <patternFill patternType="gray125"/>
    </fill>
    <fill>
      <patternFill patternType="solid">
        <fgColor rgb="FF3B7E32"/>
        <bgColor indexed="64"/>
      </patternFill>
    </fill>
    <fill>
      <patternFill patternType="solid">
        <fgColor rgb="FFFFFFCC"/>
        <bgColor indexed="64"/>
      </patternFill>
    </fill>
    <fill>
      <patternFill patternType="solid">
        <fgColor rgb="FFF2FFE7"/>
        <bgColor indexed="64"/>
      </patternFill>
    </fill>
  </fills>
  <borders count="5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right/>
      <top style="medium">
        <color theme="0" tint="-0.249977111117893"/>
      </top>
      <bottom style="medium">
        <color theme="0" tint="-0.249977111117893"/>
      </bottom>
      <diagonal/>
    </border>
    <border>
      <left style="medium">
        <color theme="0" tint="-0.249977111117893"/>
      </left>
      <right/>
      <top style="medium">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right style="medium">
        <color theme="0" tint="-0.249977111117893"/>
      </right>
      <top style="thin">
        <color theme="0" tint="-0.249977111117893"/>
      </top>
      <bottom/>
      <diagonal/>
    </border>
    <border>
      <left style="medium">
        <color theme="0" tint="-0.249977111117893"/>
      </left>
      <right/>
      <top style="thin">
        <color theme="0" tint="-0.249977111117893"/>
      </top>
      <bottom style="medium">
        <color theme="0" tint="-0.249977111117893"/>
      </bottom>
      <diagonal/>
    </border>
    <border>
      <left style="medium">
        <color theme="0" tint="-0.249977111117893"/>
      </left>
      <right/>
      <top style="thin">
        <color theme="0" tint="-0.249977111117893"/>
      </top>
      <bottom/>
      <diagonal/>
    </border>
    <border>
      <left/>
      <right/>
      <top style="thin">
        <color theme="0" tint="-0.249977111117893"/>
      </top>
      <bottom/>
      <diagonal/>
    </border>
    <border>
      <left/>
      <right/>
      <top style="thin">
        <color theme="0" tint="-0.249977111117893"/>
      </top>
      <bottom style="medium">
        <color theme="0" tint="-0.249977111117893"/>
      </bottom>
      <diagonal/>
    </border>
    <border>
      <left/>
      <right style="thin">
        <color theme="0" tint="-0.249977111117893"/>
      </right>
      <top style="medium">
        <color theme="0" tint="-0.249977111117893"/>
      </top>
      <bottom/>
      <diagonal/>
    </border>
    <border>
      <left/>
      <right style="thin">
        <color theme="0" tint="-0.249977111117893"/>
      </right>
      <top style="thin">
        <color theme="0" tint="-0.249977111117893"/>
      </top>
      <bottom/>
      <diagonal/>
    </border>
    <border>
      <left/>
      <right style="thin">
        <color theme="0" tint="-0.249977111117893"/>
      </right>
      <top/>
      <bottom style="medium">
        <color theme="0" tint="-0.249977111117893"/>
      </bottom>
      <diagonal/>
    </border>
    <border>
      <left style="medium">
        <color theme="0" tint="-0.249977111117893"/>
      </left>
      <right/>
      <top style="thin">
        <color theme="0" tint="-4.9989318521683403E-2"/>
      </top>
      <bottom/>
      <diagonal/>
    </border>
    <border>
      <left style="medium">
        <color theme="0" tint="-0.249977111117893"/>
      </left>
      <right/>
      <top style="thin">
        <color theme="0" tint="-4.9989318521683403E-2"/>
      </top>
      <bottom style="medium">
        <color theme="0" tint="-0.249977111117893"/>
      </bottom>
      <diagonal/>
    </border>
    <border>
      <left style="medium">
        <color theme="0" tint="-0.249977111117893"/>
      </left>
      <right/>
      <top style="thin">
        <color theme="0" tint="-4.9989318521683403E-2"/>
      </top>
      <bottom style="thin">
        <color theme="0" tint="-4.9989318521683403E-2"/>
      </bottom>
      <diagonal/>
    </border>
    <border>
      <left/>
      <right/>
      <top style="thin">
        <color theme="0" tint="-4.9989318521683403E-2"/>
      </top>
      <bottom style="medium">
        <color theme="0" tint="-0.249977111117893"/>
      </bottom>
      <diagonal/>
    </border>
    <border>
      <left/>
      <right/>
      <top style="thin">
        <color theme="0" tint="-4.9989318521683403E-2"/>
      </top>
      <bottom/>
      <diagonal/>
    </border>
    <border>
      <left/>
      <right style="thin">
        <color theme="0" tint="-4.9989318521683403E-2"/>
      </right>
      <top style="medium">
        <color theme="0" tint="-0.249977111117893"/>
      </top>
      <bottom/>
      <diagonal/>
    </border>
    <border>
      <left style="thin">
        <color theme="0" tint="-4.9989318521683403E-2"/>
      </left>
      <right style="medium">
        <color theme="0" tint="-0.249977111117893"/>
      </right>
      <top style="thin">
        <color theme="0" tint="-4.9989318521683403E-2"/>
      </top>
      <bottom style="medium">
        <color theme="0" tint="-0.249977111117893"/>
      </bottom>
      <diagonal/>
    </border>
    <border>
      <left/>
      <right style="medium">
        <color theme="0" tint="-0.249977111117893"/>
      </right>
      <top style="thin">
        <color theme="0" tint="-4.9989318521683403E-2"/>
      </top>
      <bottom style="medium">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medium">
        <color theme="0" tint="-0.249977111117893"/>
      </bottom>
      <diagonal/>
    </border>
    <border>
      <left style="medium">
        <color theme="0" tint="-0.249977111117893"/>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right style="thin">
        <color theme="0" tint="-0.14999847407452621"/>
      </right>
      <top style="medium">
        <color theme="0" tint="-0.249977111117893"/>
      </top>
      <bottom style="medium">
        <color theme="0" tint="-0.249977111117893"/>
      </bottom>
      <diagonal/>
    </border>
    <border>
      <left style="thin">
        <color theme="0" tint="-4.9989318521683403E-2"/>
      </left>
      <right style="medium">
        <color theme="0" tint="-0.249977111117893"/>
      </right>
      <top style="thin">
        <color theme="0" tint="-4.9989318521683403E-2"/>
      </top>
      <bottom style="thin">
        <color theme="0" tint="-4.9989318521683403E-2"/>
      </bottom>
      <diagonal/>
    </border>
    <border>
      <left/>
      <right style="thin">
        <color theme="0" tint="-0.249977111117893"/>
      </right>
      <top style="medium">
        <color theme="0" tint="-0.249977111117893"/>
      </top>
      <bottom style="thin">
        <color theme="0" tint="-0.249977111117893"/>
      </bottom>
      <diagonal/>
    </border>
    <border>
      <left style="medium">
        <color theme="0" tint="-0.249977111117893"/>
      </left>
      <right/>
      <top style="medium">
        <color theme="0" tint="-0.249977111117893"/>
      </top>
      <bottom style="thin">
        <color theme="0" tint="-0.14999847407452621"/>
      </bottom>
      <diagonal/>
    </border>
    <border>
      <left/>
      <right/>
      <top style="medium">
        <color theme="0" tint="-0.249977111117893"/>
      </top>
      <bottom style="thin">
        <color theme="0" tint="-0.14999847407452621"/>
      </bottom>
      <diagonal/>
    </border>
    <border>
      <left/>
      <right style="medium">
        <color theme="0" tint="-0.249977111117893"/>
      </right>
      <top style="medium">
        <color theme="0" tint="-0.249977111117893"/>
      </top>
      <bottom style="thin">
        <color theme="0" tint="-0.14999847407452621"/>
      </bottom>
      <diagonal/>
    </border>
    <border>
      <left style="thin">
        <color theme="0" tint="-4.9989318521683403E-2"/>
      </left>
      <right style="medium">
        <color theme="0" tint="-0.249977111117893"/>
      </right>
      <top style="medium">
        <color theme="0" tint="-0.249977111117893"/>
      </top>
      <bottom style="thin">
        <color theme="0" tint="-4.9989318521683403E-2"/>
      </bottom>
      <diagonal/>
    </border>
    <border>
      <left/>
      <right/>
      <top style="thin">
        <color theme="0" tint="-4.9989318521683403E-2"/>
      </top>
      <bottom style="thin">
        <color theme="0" tint="-4.9989318521683403E-2"/>
      </bottom>
      <diagonal/>
    </border>
    <border>
      <left/>
      <right style="medium">
        <color theme="0" tint="-0.249977111117893"/>
      </right>
      <top style="medium">
        <color theme="0" tint="-0.249977111117893"/>
      </top>
      <bottom style="thin">
        <color theme="0" tint="-4.9989318521683403E-2"/>
      </bottom>
      <diagonal/>
    </border>
    <border>
      <left/>
      <right style="medium">
        <color theme="0" tint="-0.249977111117893"/>
      </right>
      <top style="thin">
        <color theme="0" tint="-4.9989318521683403E-2"/>
      </top>
      <bottom style="thin">
        <color theme="0" tint="-4.9989318521683403E-2"/>
      </bottom>
      <diagonal/>
    </border>
    <border>
      <left style="thin">
        <color theme="0" tint="-4.9989318521683403E-2"/>
      </left>
      <right style="medium">
        <color theme="0" tint="-0.249977111117893"/>
      </right>
      <top style="thin">
        <color theme="0" tint="-4.9989318521683403E-2"/>
      </top>
      <bottom/>
      <diagonal/>
    </border>
    <border>
      <left style="medium">
        <color theme="0" tint="-0.249977111117893"/>
      </left>
      <right/>
      <top style="medium">
        <color theme="0" tint="-0.249977111117893"/>
      </top>
      <bottom style="thin">
        <color theme="0" tint="-4.9989318521683403E-2"/>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0" fontId="1" fillId="0" borderId="0"/>
  </cellStyleXfs>
  <cellXfs count="107">
    <xf numFmtId="0" fontId="0" fillId="0" borderId="0" xfId="0"/>
    <xf numFmtId="0" fontId="2" fillId="0" borderId="1" xfId="0" applyFont="1" applyBorder="1" applyAlignment="1" applyProtection="1">
      <alignment shrinkToFit="1"/>
      <protection locked="0"/>
    </xf>
    <xf numFmtId="0" fontId="4" fillId="0" borderId="0" xfId="0" applyFont="1" applyProtection="1"/>
    <xf numFmtId="0" fontId="4" fillId="0" borderId="0" xfId="0" applyFont="1" applyAlignment="1" applyProtection="1">
      <alignment wrapText="1"/>
    </xf>
    <xf numFmtId="0" fontId="4" fillId="0" borderId="0" xfId="0" applyFont="1" applyAlignment="1" applyProtection="1">
      <alignment vertical="center"/>
    </xf>
    <xf numFmtId="0" fontId="9" fillId="2" borderId="2" xfId="0" applyFont="1" applyFill="1" applyBorder="1" applyAlignment="1" applyProtection="1">
      <alignment horizontal="center" wrapText="1"/>
    </xf>
    <xf numFmtId="0" fontId="9" fillId="2" borderId="3" xfId="0" applyFont="1" applyFill="1" applyBorder="1" applyAlignment="1" applyProtection="1">
      <alignment horizontal="center" wrapText="1"/>
    </xf>
    <xf numFmtId="0" fontId="2" fillId="0" borderId="14" xfId="0" applyFont="1" applyBorder="1" applyAlignment="1" applyProtection="1">
      <alignment shrinkToFit="1"/>
      <protection locked="0"/>
    </xf>
    <xf numFmtId="0" fontId="4" fillId="0" borderId="0" xfId="0" applyFont="1" applyAlignment="1" applyProtection="1">
      <alignment horizontal="center"/>
    </xf>
    <xf numFmtId="0" fontId="1" fillId="0" borderId="0" xfId="0" applyFont="1" applyProtection="1"/>
    <xf numFmtId="0" fontId="2" fillId="0" borderId="1" xfId="0" applyFont="1" applyBorder="1" applyAlignment="1" applyProtection="1">
      <alignment horizontal="center" shrinkToFit="1"/>
      <protection locked="0"/>
    </xf>
    <xf numFmtId="0" fontId="2" fillId="0" borderId="14" xfId="0" applyFont="1" applyBorder="1" applyAlignment="1" applyProtection="1">
      <alignment horizontal="center" shrinkToFit="1"/>
      <protection locked="0"/>
    </xf>
    <xf numFmtId="0" fontId="1" fillId="0" borderId="0" xfId="0" applyFont="1" applyAlignment="1" applyProtection="1"/>
    <xf numFmtId="49" fontId="14" fillId="0" borderId="15" xfId="0" applyNumberFormat="1" applyFont="1" applyBorder="1" applyAlignment="1" applyProtection="1">
      <alignment horizontal="center" vertical="center" wrapText="1" shrinkToFit="1"/>
      <protection locked="0"/>
    </xf>
    <xf numFmtId="0" fontId="4" fillId="0" borderId="0" xfId="0" applyFont="1" applyAlignment="1" applyProtection="1">
      <alignment horizontal="left" indent="1"/>
      <protection locked="0"/>
    </xf>
    <xf numFmtId="0" fontId="1" fillId="0" borderId="0" xfId="0" applyFont="1" applyAlignment="1" applyProtection="1">
      <alignment horizontal="left" indent="1"/>
      <protection locked="0"/>
    </xf>
    <xf numFmtId="0" fontId="4" fillId="0" borderId="0" xfId="0" applyFont="1" applyAlignment="1" applyProtection="1">
      <alignment horizontal="left" wrapText="1" indent="1"/>
      <protection locked="0"/>
    </xf>
    <xf numFmtId="0" fontId="1" fillId="0" borderId="4" xfId="0" applyFont="1" applyBorder="1" applyAlignment="1" applyProtection="1">
      <alignment horizontal="center" shrinkToFit="1"/>
      <protection hidden="1"/>
    </xf>
    <xf numFmtId="1" fontId="2" fillId="0" borderId="1" xfId="0" applyNumberFormat="1" applyFont="1" applyBorder="1" applyAlignment="1" applyProtection="1">
      <alignment horizontal="center" shrinkToFit="1"/>
      <protection locked="0"/>
    </xf>
    <xf numFmtId="1" fontId="2" fillId="0" borderId="14" xfId="0" applyNumberFormat="1" applyFont="1" applyBorder="1" applyAlignment="1" applyProtection="1">
      <alignment horizontal="center" shrinkToFit="1"/>
      <protection locked="0"/>
    </xf>
    <xf numFmtId="0" fontId="2" fillId="0" borderId="39" xfId="0" applyFont="1" applyBorder="1" applyAlignment="1" applyProtection="1">
      <alignment shrinkToFit="1"/>
      <protection locked="0"/>
    </xf>
    <xf numFmtId="166" fontId="2" fillId="0" borderId="1" xfId="1" applyNumberFormat="1" applyFont="1" applyBorder="1" applyAlignment="1" applyProtection="1">
      <alignment shrinkToFit="1"/>
      <protection locked="0"/>
    </xf>
    <xf numFmtId="167" fontId="2" fillId="0" borderId="1" xfId="1" applyNumberFormat="1" applyFont="1" applyBorder="1" applyAlignment="1" applyProtection="1">
      <alignment shrinkToFit="1"/>
      <protection hidden="1"/>
    </xf>
    <xf numFmtId="168" fontId="2" fillId="0" borderId="1" xfId="2" applyNumberFormat="1" applyFont="1" applyBorder="1" applyAlignment="1" applyProtection="1">
      <alignment horizontal="center" shrinkToFit="1"/>
      <protection locked="0"/>
    </xf>
    <xf numFmtId="168" fontId="2" fillId="0" borderId="14" xfId="2" applyNumberFormat="1" applyFont="1" applyBorder="1" applyAlignment="1" applyProtection="1">
      <alignment horizontal="center" shrinkToFit="1"/>
      <protection locked="0"/>
    </xf>
    <xf numFmtId="167" fontId="2" fillId="0" borderId="5" xfId="1" applyNumberFormat="1" applyFont="1" applyBorder="1" applyAlignment="1" applyProtection="1">
      <alignment shrinkToFit="1"/>
      <protection hidden="1"/>
    </xf>
    <xf numFmtId="167" fontId="3" fillId="0" borderId="8" xfId="1" applyNumberFormat="1" applyFont="1" applyBorder="1" applyAlignment="1" applyProtection="1">
      <alignment shrinkToFit="1"/>
      <protection hidden="1"/>
    </xf>
    <xf numFmtId="167" fontId="2" fillId="0" borderId="17" xfId="0" applyNumberFormat="1" applyFont="1" applyBorder="1" applyAlignment="1" applyProtection="1">
      <alignment shrinkToFit="1"/>
      <protection locked="0"/>
    </xf>
    <xf numFmtId="167" fontId="2" fillId="0" borderId="37" xfId="0" applyNumberFormat="1" applyFont="1" applyBorder="1" applyAlignment="1" applyProtection="1">
      <alignment shrinkToFit="1"/>
      <protection locked="0"/>
    </xf>
    <xf numFmtId="167" fontId="3" fillId="0" borderId="11" xfId="0" applyNumberFormat="1" applyFont="1" applyBorder="1" applyAlignment="1" applyProtection="1">
      <alignment shrinkToFit="1"/>
      <protection hidden="1"/>
    </xf>
    <xf numFmtId="0" fontId="12" fillId="2" borderId="2" xfId="0" applyFont="1" applyFill="1" applyBorder="1" applyAlignment="1" applyProtection="1">
      <alignment horizontal="center" wrapText="1"/>
    </xf>
    <xf numFmtId="0" fontId="7" fillId="0" borderId="30" xfId="0" applyFont="1" applyBorder="1" applyAlignment="1" applyProtection="1">
      <alignment horizontal="right"/>
    </xf>
    <xf numFmtId="0" fontId="4" fillId="3" borderId="0" xfId="0" applyFont="1" applyFill="1" applyProtection="1"/>
    <xf numFmtId="0" fontId="7" fillId="0" borderId="38" xfId="0" applyFont="1" applyBorder="1" applyAlignment="1" applyProtection="1">
      <alignment horizontal="right" wrapText="1"/>
      <protection hidden="1"/>
    </xf>
    <xf numFmtId="0" fontId="3" fillId="0" borderId="44" xfId="0" applyFont="1" applyBorder="1" applyAlignment="1" applyProtection="1">
      <alignment horizontal="left" vertical="center" shrinkToFit="1"/>
      <protection locked="0"/>
    </xf>
    <xf numFmtId="0" fontId="2" fillId="0" borderId="48" xfId="0" applyFont="1" applyBorder="1" applyAlignment="1" applyProtection="1">
      <alignment horizontal="left" vertical="center" shrinkToFit="1"/>
      <protection locked="0"/>
    </xf>
    <xf numFmtId="0" fontId="2" fillId="0" borderId="44" xfId="0" applyFont="1" applyBorder="1" applyAlignment="1" applyProtection="1">
      <alignment horizontal="left" vertical="center" shrinkToFit="1"/>
      <protection locked="0"/>
    </xf>
    <xf numFmtId="0" fontId="2" fillId="0" borderId="31" xfId="0" applyFont="1" applyBorder="1" applyAlignment="1" applyProtection="1">
      <alignment horizontal="left" vertical="center" shrinkToFit="1"/>
      <protection locked="0"/>
    </xf>
    <xf numFmtId="164" fontId="2" fillId="0" borderId="40" xfId="0" applyNumberFormat="1" applyFont="1" applyBorder="1" applyAlignment="1" applyProtection="1">
      <alignment horizontal="center" shrinkToFit="1"/>
      <protection locked="0"/>
    </xf>
    <xf numFmtId="164" fontId="3" fillId="0" borderId="8" xfId="0" applyNumberFormat="1" applyFont="1" applyBorder="1" applyAlignment="1" applyProtection="1">
      <alignment horizontal="center" shrinkToFit="1"/>
      <protection locked="0"/>
    </xf>
    <xf numFmtId="0" fontId="4" fillId="3" borderId="0" xfId="0" applyFont="1" applyFill="1" applyAlignment="1" applyProtection="1">
      <alignment horizontal="left"/>
      <protection locked="0"/>
    </xf>
    <xf numFmtId="0" fontId="1" fillId="3" borderId="0" xfId="0" applyFont="1" applyFill="1" applyAlignment="1" applyProtection="1"/>
    <xf numFmtId="0" fontId="1" fillId="3" borderId="0" xfId="4" applyFont="1" applyFill="1" applyProtection="1"/>
    <xf numFmtId="0" fontId="4" fillId="0" borderId="7" xfId="0" applyFont="1" applyBorder="1" applyAlignment="1" applyProtection="1">
      <alignment horizontal="center"/>
    </xf>
    <xf numFmtId="0" fontId="5" fillId="0" borderId="25" xfId="0" applyFont="1" applyBorder="1" applyAlignment="1" applyProtection="1">
      <alignment horizontal="right"/>
    </xf>
    <xf numFmtId="0" fontId="5" fillId="0" borderId="29" xfId="0" applyFont="1" applyBorder="1" applyAlignment="1" applyProtection="1">
      <alignment horizontal="right"/>
    </xf>
    <xf numFmtId="0" fontId="11" fillId="2" borderId="0" xfId="0" applyFont="1" applyFill="1" applyBorder="1" applyAlignment="1" applyProtection="1">
      <alignment horizontal="center" vertical="center"/>
      <protection hidden="1"/>
    </xf>
    <xf numFmtId="0" fontId="7" fillId="0" borderId="6" xfId="0" applyFont="1" applyBorder="1" applyAlignment="1" applyProtection="1">
      <alignment horizontal="right"/>
    </xf>
    <xf numFmtId="0" fontId="7" fillId="0" borderId="7" xfId="0" applyFont="1" applyBorder="1" applyAlignment="1" applyProtection="1">
      <alignment horizontal="right"/>
    </xf>
    <xf numFmtId="0" fontId="5" fillId="0" borderId="27" xfId="0" applyFont="1" applyBorder="1" applyAlignment="1" applyProtection="1">
      <alignment horizontal="right"/>
    </xf>
    <xf numFmtId="0" fontId="5" fillId="0" borderId="45" xfId="0" applyFont="1" applyBorder="1" applyAlignment="1" applyProtection="1">
      <alignment horizontal="right"/>
    </xf>
    <xf numFmtId="0" fontId="5" fillId="0" borderId="26" xfId="0" applyFont="1" applyBorder="1" applyAlignment="1" applyProtection="1">
      <alignment horizontal="right"/>
    </xf>
    <xf numFmtId="0" fontId="5" fillId="0" borderId="28" xfId="0" applyFont="1" applyBorder="1" applyAlignment="1" applyProtection="1">
      <alignment horizontal="right"/>
    </xf>
    <xf numFmtId="0" fontId="5" fillId="0" borderId="6" xfId="0" applyFont="1" applyBorder="1" applyAlignment="1" applyProtection="1">
      <alignment horizontal="right"/>
    </xf>
    <xf numFmtId="0" fontId="5" fillId="0" borderId="7" xfId="0" applyFont="1" applyBorder="1" applyAlignment="1" applyProtection="1">
      <alignment horizontal="right"/>
    </xf>
    <xf numFmtId="0" fontId="3" fillId="0" borderId="6" xfId="0" applyFont="1" applyBorder="1" applyAlignment="1" applyProtection="1">
      <alignment horizontal="right" shrinkToFit="1"/>
    </xf>
    <xf numFmtId="0" fontId="3" fillId="0" borderId="7" xfId="0" applyFont="1" applyBorder="1" applyAlignment="1" applyProtection="1">
      <alignment horizontal="right" shrinkToFit="1"/>
    </xf>
    <xf numFmtId="0" fontId="3" fillId="0" borderId="22" xfId="0" applyFont="1" applyBorder="1" applyAlignment="1" applyProtection="1">
      <alignment horizontal="right" shrinkToFit="1"/>
    </xf>
    <xf numFmtId="0" fontId="3" fillId="0" borderId="13" xfId="0" applyFont="1" applyBorder="1" applyAlignment="1" applyProtection="1">
      <alignment horizontal="center" shrinkToFit="1"/>
      <protection hidden="1"/>
    </xf>
    <xf numFmtId="0" fontId="3" fillId="0" borderId="12" xfId="0" applyFont="1" applyBorder="1" applyAlignment="1" applyProtection="1">
      <alignment horizontal="center" shrinkToFit="1"/>
      <protection hidden="1"/>
    </xf>
    <xf numFmtId="0" fontId="3" fillId="0" borderId="15" xfId="0" applyFont="1" applyBorder="1" applyAlignment="1" applyProtection="1">
      <alignment horizontal="center" shrinkToFit="1"/>
      <protection hidden="1"/>
    </xf>
    <xf numFmtId="0" fontId="3" fillId="0" borderId="9" xfId="0" applyFont="1" applyBorder="1" applyAlignment="1" applyProtection="1">
      <alignment horizontal="right" shrinkToFit="1"/>
    </xf>
    <xf numFmtId="0" fontId="3" fillId="0" borderId="10" xfId="0" applyFont="1" applyBorder="1" applyAlignment="1" applyProtection="1">
      <alignment horizontal="right" shrinkToFit="1"/>
    </xf>
    <xf numFmtId="0" fontId="3" fillId="0" borderId="24" xfId="0" applyFont="1" applyBorder="1" applyAlignment="1" applyProtection="1">
      <alignment horizontal="right" shrinkToFit="1"/>
    </xf>
    <xf numFmtId="49" fontId="17" fillId="4" borderId="13" xfId="3" applyNumberFormat="1" applyFill="1" applyBorder="1" applyAlignment="1" applyProtection="1">
      <alignment horizontal="center" vertical="center"/>
    </xf>
    <xf numFmtId="49" fontId="17" fillId="4" borderId="12" xfId="3" applyNumberFormat="1" applyFill="1" applyBorder="1" applyAlignment="1" applyProtection="1">
      <alignment horizontal="center" vertical="center"/>
    </xf>
    <xf numFmtId="49" fontId="17" fillId="4" borderId="15" xfId="3" applyNumberFormat="1" applyFill="1" applyBorder="1" applyAlignment="1" applyProtection="1">
      <alignment horizontal="center" vertical="center"/>
    </xf>
    <xf numFmtId="0" fontId="15" fillId="0" borderId="9" xfId="0" applyFont="1" applyBorder="1" applyAlignment="1" applyProtection="1">
      <alignment horizontal="center" vertical="center" shrinkToFit="1"/>
      <protection hidden="1"/>
    </xf>
    <xf numFmtId="0" fontId="15" fillId="0" borderId="10" xfId="0" applyFont="1" applyBorder="1" applyAlignment="1" applyProtection="1">
      <alignment horizontal="center" vertical="center" shrinkToFit="1"/>
      <protection hidden="1"/>
    </xf>
    <xf numFmtId="0" fontId="15" fillId="0" borderId="11" xfId="0" applyFont="1" applyBorder="1" applyAlignment="1" applyProtection="1">
      <alignment horizontal="center" vertical="center" shrinkToFit="1"/>
      <protection hidden="1"/>
    </xf>
    <xf numFmtId="0" fontId="1" fillId="3" borderId="9" xfId="0" applyFont="1" applyFill="1" applyBorder="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4" fillId="3" borderId="11" xfId="0" applyFont="1" applyFill="1" applyBorder="1" applyAlignment="1" applyProtection="1">
      <alignment horizontal="left" vertical="top" wrapText="1"/>
      <protection locked="0"/>
    </xf>
    <xf numFmtId="0" fontId="10" fillId="3" borderId="41" xfId="0" quotePrefix="1" applyFont="1" applyFill="1" applyBorder="1" applyAlignment="1" applyProtection="1">
      <alignment horizontal="left"/>
    </xf>
    <xf numFmtId="0" fontId="10" fillId="3" borderId="42" xfId="0" quotePrefix="1" applyFont="1" applyFill="1" applyBorder="1" applyAlignment="1" applyProtection="1">
      <alignment horizontal="left"/>
    </xf>
    <xf numFmtId="0" fontId="10" fillId="3" borderId="43" xfId="0" quotePrefix="1" applyFont="1" applyFill="1" applyBorder="1" applyAlignment="1" applyProtection="1">
      <alignment horizontal="left"/>
    </xf>
    <xf numFmtId="0" fontId="2" fillId="0" borderId="27" xfId="0" applyFont="1" applyBorder="1" applyAlignment="1" applyProtection="1">
      <alignment horizontal="left" vertical="center" shrinkToFit="1"/>
      <protection locked="0"/>
    </xf>
    <xf numFmtId="0" fontId="2" fillId="0" borderId="47" xfId="0" applyFont="1" applyBorder="1" applyAlignment="1" applyProtection="1">
      <alignment horizontal="left" vertical="center" shrinkToFit="1"/>
      <protection locked="0"/>
    </xf>
    <xf numFmtId="0" fontId="2" fillId="0" borderId="26" xfId="0" applyFont="1" applyBorder="1" applyAlignment="1" applyProtection="1">
      <alignment horizontal="left" vertical="center" shrinkToFit="1"/>
      <protection locked="0"/>
    </xf>
    <xf numFmtId="0" fontId="2" fillId="0" borderId="32" xfId="0" applyFont="1" applyBorder="1" applyAlignment="1" applyProtection="1">
      <alignment horizontal="left" vertical="center" shrinkToFit="1"/>
      <protection locked="0"/>
    </xf>
    <xf numFmtId="165" fontId="2" fillId="0" borderId="49" xfId="0" applyNumberFormat="1" applyFont="1" applyBorder="1" applyAlignment="1" applyProtection="1">
      <alignment horizontal="left" vertical="center" shrinkToFit="1"/>
      <protection locked="0"/>
    </xf>
    <xf numFmtId="165" fontId="2" fillId="0" borderId="46" xfId="0" applyNumberFormat="1" applyFont="1" applyBorder="1" applyAlignment="1" applyProtection="1">
      <alignment horizontal="left" vertical="center" shrinkToFit="1"/>
      <protection locked="0"/>
    </xf>
    <xf numFmtId="0" fontId="2" fillId="0" borderId="36" xfId="0" applyFont="1" applyBorder="1" applyAlignment="1" applyProtection="1">
      <alignment horizontal="right" shrinkToFit="1"/>
    </xf>
    <xf numFmtId="0" fontId="2" fillId="0" borderId="33" xfId="0" applyFont="1" applyBorder="1" applyAlignment="1" applyProtection="1">
      <alignment horizontal="right" shrinkToFit="1"/>
    </xf>
    <xf numFmtId="0" fontId="2" fillId="0" borderId="34" xfId="0" applyFont="1" applyBorder="1" applyAlignment="1" applyProtection="1">
      <alignment horizontal="right" shrinkToFit="1"/>
    </xf>
    <xf numFmtId="0" fontId="2" fillId="0" borderId="21"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8" fillId="0" borderId="7" xfId="0" applyFont="1" applyBorder="1" applyAlignment="1" applyProtection="1">
      <alignment horizontal="center" vertical="center" wrapText="1" shrinkToFit="1"/>
      <protection hidden="1"/>
    </xf>
    <xf numFmtId="0" fontId="8" fillId="0" borderId="12" xfId="0" applyFont="1" applyBorder="1" applyAlignment="1" applyProtection="1">
      <alignment horizontal="center" vertical="center" wrapText="1" shrinkToFit="1"/>
      <protection hidden="1"/>
    </xf>
    <xf numFmtId="0" fontId="6" fillId="0" borderId="6" xfId="0" applyFont="1" applyBorder="1" applyAlignment="1" applyProtection="1">
      <alignment horizontal="right"/>
    </xf>
    <xf numFmtId="0" fontId="6" fillId="0" borderId="22" xfId="0" applyFont="1" applyBorder="1" applyAlignment="1" applyProtection="1">
      <alignment horizontal="right"/>
    </xf>
    <xf numFmtId="0" fontId="6" fillId="0" borderId="19" xfId="0" applyFont="1" applyBorder="1" applyAlignment="1" applyProtection="1">
      <alignment horizontal="right" vertical="center"/>
    </xf>
    <xf numFmtId="0" fontId="6" fillId="0" borderId="23"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35" xfId="0" applyFont="1" applyBorder="1" applyAlignment="1" applyProtection="1">
      <alignment horizontal="right" vertical="center"/>
    </xf>
    <xf numFmtId="0" fontId="4" fillId="0" borderId="6" xfId="0" applyFont="1" applyBorder="1" applyAlignment="1" applyProtection="1">
      <alignment horizontal="center"/>
    </xf>
    <xf numFmtId="0" fontId="2" fillId="0" borderId="19" xfId="0" applyFont="1" applyBorder="1" applyAlignment="1" applyProtection="1">
      <alignment horizontal="right" shrinkToFit="1"/>
    </xf>
    <xf numFmtId="0" fontId="2" fillId="0" borderId="20" xfId="0" applyFont="1" applyBorder="1" applyAlignment="1" applyProtection="1">
      <alignment horizontal="right" shrinkToFit="1"/>
    </xf>
    <xf numFmtId="0" fontId="2" fillId="0" borderId="23" xfId="0" applyFont="1" applyBorder="1" applyAlignment="1" applyProtection="1">
      <alignment horizontal="right" shrinkToFit="1"/>
    </xf>
    <xf numFmtId="0" fontId="2" fillId="0" borderId="7" xfId="0" applyFont="1" applyBorder="1" applyAlignment="1" applyProtection="1">
      <alignment horizontal="center" shrinkToFit="1"/>
      <protection locked="0"/>
    </xf>
    <xf numFmtId="0" fontId="2" fillId="0" borderId="8" xfId="0" applyFont="1" applyBorder="1" applyAlignment="1" applyProtection="1">
      <alignment horizontal="center" shrinkToFit="1"/>
      <protection locked="0"/>
    </xf>
    <xf numFmtId="0" fontId="2" fillId="0" borderId="20" xfId="0" applyFont="1" applyBorder="1" applyAlignment="1" applyProtection="1">
      <alignment horizontal="center" shrinkToFit="1"/>
      <protection locked="0"/>
    </xf>
    <xf numFmtId="0" fontId="2" fillId="0" borderId="17" xfId="0" applyFont="1" applyBorder="1" applyAlignment="1" applyProtection="1">
      <alignment horizontal="center" shrinkToFit="1"/>
      <protection locked="0"/>
    </xf>
    <xf numFmtId="0" fontId="7" fillId="0" borderId="18" xfId="0" applyFont="1" applyBorder="1" applyAlignment="1" applyProtection="1">
      <alignment horizontal="right"/>
    </xf>
    <xf numFmtId="0" fontId="7" fillId="0" borderId="21" xfId="0" applyFont="1" applyBorder="1" applyAlignment="1" applyProtection="1">
      <alignment horizontal="right"/>
    </xf>
    <xf numFmtId="0" fontId="2" fillId="0" borderId="21" xfId="0" applyNumberFormat="1" applyFont="1" applyBorder="1" applyAlignment="1" applyProtection="1">
      <alignment horizontal="left" shrinkToFit="1"/>
      <protection locked="0"/>
    </xf>
    <xf numFmtId="0" fontId="2" fillId="0" borderId="16" xfId="0" applyNumberFormat="1" applyFont="1" applyBorder="1" applyAlignment="1" applyProtection="1">
      <alignment horizontal="left" shrinkToFit="1"/>
      <protection locked="0"/>
    </xf>
  </cellXfs>
  <cellStyles count="5">
    <cellStyle name="Currency" xfId="1" builtinId="4"/>
    <cellStyle name="Hyperlink" xfId="3" builtinId="8"/>
    <cellStyle name="Normal" xfId="0" builtinId="0"/>
    <cellStyle name="Normal 2" xfId="4"/>
    <cellStyle name="Percent" xfId="2" builtinId="5"/>
  </cellStyles>
  <dxfs count="180">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s>
  <tableStyles count="0" defaultTableStyle="TableStyleMedium9" defaultPivotStyle="PivotStyleLight16"/>
  <colors>
    <mruColors>
      <color rgb="FFFFFFCC"/>
      <color rgb="FFFFDDDD"/>
      <color rgb="FF3B7E32"/>
      <color rgb="FFF2FFE7"/>
      <color rgb="FFE7FFD1"/>
      <color rgb="FFDDE8CA"/>
      <color rgb="FFE6F4E4"/>
      <color rgb="FFDDDDDD"/>
      <color rgb="FFFFD3D3"/>
      <color rgb="FFFFDD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H$54" lockText="1" noThreeD="1"/>
</file>

<file path=xl/ctrlProps/ctrlProp2.xml><?xml version="1.0" encoding="utf-8"?>
<formControlPr xmlns="http://schemas.microsoft.com/office/spreadsheetml/2009/9/main" objectType="CheckBox" fmlaLink="$H$54" lockText="1" noThreeD="1"/>
</file>

<file path=xl/ctrlProps/ctrlProp3.xml><?xml version="1.0" encoding="utf-8"?>
<formControlPr xmlns="http://schemas.microsoft.com/office/spreadsheetml/2009/9/main" objectType="CheckBox" fmlaLink="$H$54" lockText="1" noThreeD="1"/>
</file>

<file path=xl/ctrlProps/ctrlProp4.xml><?xml version="1.0" encoding="utf-8"?>
<formControlPr xmlns="http://schemas.microsoft.com/office/spreadsheetml/2009/9/main" objectType="CheckBox" fmlaLink="$H$54" lockText="1" noThreeD="1"/>
</file>

<file path=xl/ctrlProps/ctrlProp5.xml><?xml version="1.0" encoding="utf-8"?>
<formControlPr xmlns="http://schemas.microsoft.com/office/spreadsheetml/2009/9/main" objectType="CheckBox" fmlaLink="$H$54"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5312" cy="5953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5121" name="Check Box 1" hidden="1">
              <a:extLst>
                <a:ext uri="{63B3BB69-23CF-44E3-9099-C40C66FF867C}">
                  <a14:compatExt spid="_x0000_s5121"/>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6145" name="Check Box 1" hidden="1">
              <a:extLst>
                <a:ext uri="{63B3BB69-23CF-44E3-9099-C40C66FF867C}">
                  <a14:compatExt spid="_x0000_s6145"/>
                </a:ext>
              </a:extLst>
            </xdr:cNvPr>
            <xdr:cNvSpPr/>
          </xdr:nvSpPr>
          <xdr:spPr>
            <a:xfrm>
              <a:off x="0" y="0"/>
              <a:ext cx="0" cy="0"/>
            </a:xfrm>
            <a:prstGeom prst="rect">
              <a:avLst/>
            </a:prstGeom>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2.xml"/><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4.xml"/><Relationship Id="rId5" Type="http://schemas.openxmlformats.org/officeDocument/2006/relationships/ctrlProp" Target="../ctrlProps/ctrlProp4.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5.xml"/><Relationship Id="rId5" Type="http://schemas.openxmlformats.org/officeDocument/2006/relationships/ctrlProp" Target="../ctrlProps/ctrlProp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tabSelected="1"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5"/>
      <c r="B1" s="43"/>
      <c r="C1" s="87"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88"/>
      <c r="E1" s="88"/>
      <c r="F1" s="88"/>
      <c r="G1" s="33" t="str">
        <f>IF(iPONumber="", "Enter Partner Purchase Order Number:", "Partner Purchase Order Number")</f>
        <v>Partner Purchase Order Number</v>
      </c>
      <c r="H1" s="13" t="s">
        <v>178</v>
      </c>
    </row>
    <row r="2" spans="1:10" ht="15" customHeight="1" x14ac:dyDescent="0.25">
      <c r="A2" s="47" t="s">
        <v>3</v>
      </c>
      <c r="B2" s="48"/>
      <c r="C2" s="34" t="s">
        <v>173</v>
      </c>
      <c r="D2" s="47" t="s">
        <v>143</v>
      </c>
      <c r="E2" s="48"/>
      <c r="F2" s="38">
        <v>42839</v>
      </c>
      <c r="G2" s="31" t="s">
        <v>144</v>
      </c>
      <c r="H2" s="39">
        <v>42780</v>
      </c>
      <c r="J2" s="15" t="s">
        <v>142</v>
      </c>
    </row>
    <row r="3" spans="1:10" ht="15" customHeight="1" thickBot="1" x14ac:dyDescent="0.25">
      <c r="A3" s="44" t="s">
        <v>4</v>
      </c>
      <c r="B3" s="45"/>
      <c r="C3" s="35">
        <v>123456789</v>
      </c>
      <c r="D3" s="103" t="s">
        <v>145</v>
      </c>
      <c r="E3" s="104"/>
      <c r="F3" s="105"/>
      <c r="G3" s="105"/>
      <c r="H3" s="106"/>
      <c r="J3" s="15" t="s">
        <v>142</v>
      </c>
    </row>
    <row r="4" spans="1:10" ht="15" customHeight="1" x14ac:dyDescent="0.2">
      <c r="A4" s="47" t="s">
        <v>147</v>
      </c>
      <c r="B4" s="48"/>
      <c r="C4" s="36" t="s">
        <v>174</v>
      </c>
      <c r="D4" s="47" t="s">
        <v>132</v>
      </c>
      <c r="E4" s="48"/>
      <c r="F4" s="48"/>
      <c r="G4" s="80" t="s">
        <v>179</v>
      </c>
      <c r="H4" s="81"/>
      <c r="J4" s="15"/>
    </row>
    <row r="5" spans="1:10" ht="15" customHeight="1" x14ac:dyDescent="0.2">
      <c r="A5" s="44" t="s">
        <v>127</v>
      </c>
      <c r="B5" s="45"/>
      <c r="C5" s="20" t="s">
        <v>175</v>
      </c>
      <c r="D5" s="44" t="s">
        <v>5</v>
      </c>
      <c r="E5" s="45"/>
      <c r="F5" s="45"/>
      <c r="G5" s="76"/>
      <c r="H5" s="77"/>
    </row>
    <row r="6" spans="1:10" ht="15" customHeight="1" x14ac:dyDescent="0.2">
      <c r="A6" s="44" t="s">
        <v>129</v>
      </c>
      <c r="B6" s="45"/>
      <c r="C6" s="20"/>
      <c r="D6" s="44" t="s">
        <v>128</v>
      </c>
      <c r="E6" s="45"/>
      <c r="F6" s="45"/>
      <c r="G6" s="76"/>
      <c r="H6" s="77"/>
    </row>
    <row r="7" spans="1:10" ht="15" customHeight="1" x14ac:dyDescent="0.2">
      <c r="A7" s="49" t="s">
        <v>6</v>
      </c>
      <c r="B7" s="50"/>
      <c r="C7" s="20" t="s">
        <v>176</v>
      </c>
      <c r="D7" s="44" t="s">
        <v>6</v>
      </c>
      <c r="E7" s="45"/>
      <c r="F7" s="45"/>
      <c r="G7" s="76"/>
      <c r="H7" s="77"/>
    </row>
    <row r="8" spans="1:10" ht="15" customHeight="1" thickBot="1" x14ac:dyDescent="0.25">
      <c r="A8" s="51" t="s">
        <v>7</v>
      </c>
      <c r="B8" s="52"/>
      <c r="C8" s="37"/>
      <c r="D8" s="51" t="s">
        <v>7</v>
      </c>
      <c r="E8" s="52"/>
      <c r="F8" s="52"/>
      <c r="G8" s="78"/>
      <c r="H8" s="79"/>
    </row>
    <row r="9" spans="1:10" ht="15" customHeight="1" x14ac:dyDescent="0.2">
      <c r="A9" s="53" t="s">
        <v>130</v>
      </c>
      <c r="B9" s="54"/>
      <c r="C9" s="36" t="s">
        <v>177</v>
      </c>
      <c r="D9" s="53" t="s">
        <v>148</v>
      </c>
      <c r="E9" s="54"/>
      <c r="F9" s="54"/>
      <c r="G9" s="80"/>
      <c r="H9" s="81"/>
    </row>
    <row r="10" spans="1:10" ht="15" customHeight="1" thickBot="1" x14ac:dyDescent="0.25">
      <c r="A10" s="51" t="s">
        <v>131</v>
      </c>
      <c r="B10" s="52"/>
      <c r="C10" s="37" t="s">
        <v>180</v>
      </c>
      <c r="D10" s="51" t="s">
        <v>149</v>
      </c>
      <c r="E10" s="52"/>
      <c r="F10" s="52"/>
      <c r="G10" s="78"/>
      <c r="H10" s="79"/>
    </row>
    <row r="11" spans="1:10" ht="18.75" customHeight="1" thickBot="1" x14ac:dyDescent="0.25">
      <c r="A11" s="6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68"/>
      <c r="C11" s="68"/>
      <c r="D11" s="68"/>
      <c r="E11" s="68"/>
      <c r="F11" s="68"/>
      <c r="G11" s="68"/>
      <c r="H11" s="6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156</v>
      </c>
      <c r="C13" s="1" t="s">
        <v>157</v>
      </c>
      <c r="D13" s="18">
        <v>1</v>
      </c>
      <c r="E13" s="21">
        <v>4680</v>
      </c>
      <c r="F13" s="23">
        <v>0.45</v>
      </c>
      <c r="G13" s="22">
        <f t="shared" ref="G13:G41" si="0">IF( AND( ISNUMBER(Col_QTY)=TRUE, ISNUMBER(Col_UnitList)=TRUE, ISNUMBER(Col_Discount)=TRUE ),
ROUND(Col_UnitList*(1-Col_Discount), 2), "")</f>
        <v>2574</v>
      </c>
      <c r="H13" s="25">
        <f t="shared" ref="H13:H41" si="1">IF( AND( ISNUMBER(Col_QTY)=TRUE, ISNUMBER(Col_UnitList)=TRUE, ISNUMBER(Col_Discount)=TRUE, Col_Prompts="") =TRUE, Col_QTY*Col_UnitNet,
IF( Col_Prompts&lt;&gt;"", Col_Prompts, "" ))</f>
        <v>2574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213</v>
      </c>
    </row>
    <row r="14" spans="1:10" ht="15" customHeight="1" x14ac:dyDescent="0.2">
      <c r="A14" s="17">
        <f>IF(AND(Col_Prompts="", Col_PIN&lt;&gt;"", Col_QTY&gt;0)=FALSE, "",
IF(COUNTA($A$12:$A13) = 0, 1, MAX($A$12:$A13)+1))</f>
        <v>2</v>
      </c>
      <c r="B14" s="10" t="s">
        <v>158</v>
      </c>
      <c r="C14" s="1" t="s">
        <v>159</v>
      </c>
      <c r="D14" s="18">
        <v>7</v>
      </c>
      <c r="E14" s="21">
        <v>1060</v>
      </c>
      <c r="F14" s="23">
        <v>0.45</v>
      </c>
      <c r="G14" s="22">
        <f t="shared" si="0"/>
        <v>583</v>
      </c>
      <c r="H14" s="25">
        <f t="shared" si="1"/>
        <v>4081</v>
      </c>
      <c r="I14" s="8" t="str">
        <f t="shared" si="2"/>
        <v/>
      </c>
      <c r="J14" s="15" t="s">
        <v>207</v>
      </c>
    </row>
    <row r="15" spans="1:10" ht="15" customHeight="1" x14ac:dyDescent="0.2">
      <c r="A15" s="17">
        <f>IF(AND(Col_Prompts="", Col_PIN&lt;&gt;"", Col_QTY&gt;0)=FALSE, "",
IF(COUNTA($A$12:$A14) = 0, 1, MAX($A$12:$A14)+1))</f>
        <v>3</v>
      </c>
      <c r="B15" s="10" t="s">
        <v>160</v>
      </c>
      <c r="C15" s="1" t="s">
        <v>161</v>
      </c>
      <c r="D15" s="18">
        <v>1</v>
      </c>
      <c r="E15" s="21">
        <v>600</v>
      </c>
      <c r="F15" s="23">
        <v>0.45</v>
      </c>
      <c r="G15" s="22">
        <f t="shared" si="0"/>
        <v>330</v>
      </c>
      <c r="H15" s="25">
        <f t="shared" si="1"/>
        <v>330</v>
      </c>
      <c r="I15" s="8" t="str">
        <f t="shared" si="2"/>
        <v/>
      </c>
      <c r="J15" s="15" t="s">
        <v>208</v>
      </c>
    </row>
    <row r="16" spans="1:10" ht="15" customHeight="1" x14ac:dyDescent="0.2">
      <c r="A16" s="17" t="str">
        <f>IF(AND(Col_Prompts="", Col_PIN&lt;&gt;"", Col_QTY&gt;0)=FALSE, "",
IF(COUNTA($A$12:$A15) = 0, 1, MAX($A$12:$A15)+1))</f>
        <v/>
      </c>
      <c r="B16" s="10"/>
      <c r="C16" s="1"/>
      <c r="D16" s="18"/>
      <c r="E16" s="21"/>
      <c r="F16" s="23"/>
      <c r="G16" s="22" t="str">
        <f t="shared" si="0"/>
        <v/>
      </c>
      <c r="H16" s="25" t="str">
        <f t="shared" si="1"/>
        <v/>
      </c>
      <c r="I16" s="8" t="str">
        <f t="shared" si="2"/>
        <v/>
      </c>
    </row>
    <row r="17" spans="1:10" ht="15" customHeight="1" x14ac:dyDescent="0.2">
      <c r="A17" s="17">
        <f>IF(AND(Col_Prompts="", Col_PIN&lt;&gt;"", Col_QTY&gt;0)=FALSE, "",
IF(COUNTA($A$12:$A16) = 0, 1, MAX($A$12:$A16)+1))</f>
        <v>4</v>
      </c>
      <c r="B17" s="10" t="s">
        <v>162</v>
      </c>
      <c r="C17" s="1" t="s">
        <v>163</v>
      </c>
      <c r="D17" s="18">
        <v>1</v>
      </c>
      <c r="E17" s="21">
        <v>0</v>
      </c>
      <c r="F17" s="23">
        <v>0</v>
      </c>
      <c r="G17" s="22">
        <f t="shared" si="0"/>
        <v>0</v>
      </c>
      <c r="H17" s="25">
        <f t="shared" si="1"/>
        <v>0</v>
      </c>
      <c r="I17" s="8" t="str">
        <f t="shared" si="2"/>
        <v/>
      </c>
      <c r="J17" s="15" t="s">
        <v>209</v>
      </c>
    </row>
    <row r="18" spans="1:10" ht="15" customHeight="1" x14ac:dyDescent="0.2">
      <c r="A18" s="17">
        <f>IF(AND(Col_Prompts="", Col_PIN&lt;&gt;"", Col_QTY&gt;0)=FALSE, "",
IF(COUNTA($A$12:$A17) = 0, 1, MAX($A$12:$A17)+1))</f>
        <v>5</v>
      </c>
      <c r="B18" s="10" t="s">
        <v>165</v>
      </c>
      <c r="C18" s="1" t="s">
        <v>166</v>
      </c>
      <c r="D18" s="18">
        <v>1</v>
      </c>
      <c r="E18" s="21">
        <v>0</v>
      </c>
      <c r="F18" s="23">
        <v>0</v>
      </c>
      <c r="G18" s="22">
        <f t="shared" si="0"/>
        <v>0</v>
      </c>
      <c r="H18" s="25">
        <f t="shared" si="1"/>
        <v>0</v>
      </c>
      <c r="I18" s="8" t="str">
        <f t="shared" si="2"/>
        <v/>
      </c>
    </row>
    <row r="19" spans="1:10" ht="15" customHeight="1" x14ac:dyDescent="0.2">
      <c r="A19" s="17">
        <f>IF(AND(Col_Prompts="", Col_PIN&lt;&gt;"", Col_QTY&gt;0)=FALSE, "",
IF(COUNTA($A$12:$A18) = 0, 1, MAX($A$12:$A18)+1))</f>
        <v>6</v>
      </c>
      <c r="B19" s="10" t="s">
        <v>164</v>
      </c>
      <c r="C19" s="1" t="s">
        <v>167</v>
      </c>
      <c r="D19" s="18">
        <v>1</v>
      </c>
      <c r="E19" s="21">
        <v>0</v>
      </c>
      <c r="F19" s="23">
        <v>0</v>
      </c>
      <c r="G19" s="22">
        <f t="shared" si="0"/>
        <v>0</v>
      </c>
      <c r="H19" s="25">
        <f t="shared" si="1"/>
        <v>0</v>
      </c>
      <c r="I19" s="8" t="str">
        <f t="shared" si="2"/>
        <v/>
      </c>
    </row>
    <row r="20" spans="1:10" ht="15" customHeight="1" x14ac:dyDescent="0.2">
      <c r="A20" s="17">
        <f>IF(AND(Col_Prompts="", Col_PIN&lt;&gt;"", Col_QTY&gt;0)=FALSE, "",
IF(COUNTA($A$12:$A19) = 0, 1, MAX($A$12:$A19)+1))</f>
        <v>7</v>
      </c>
      <c r="B20" s="10" t="s">
        <v>168</v>
      </c>
      <c r="C20" s="1" t="s">
        <v>169</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8</v>
      </c>
      <c r="B21" s="10" t="s">
        <v>186</v>
      </c>
      <c r="C21" s="1" t="s">
        <v>170</v>
      </c>
      <c r="D21" s="18">
        <v>1</v>
      </c>
      <c r="E21" s="21">
        <v>0</v>
      </c>
      <c r="F21" s="23">
        <v>0</v>
      </c>
      <c r="G21" s="22">
        <f t="shared" si="0"/>
        <v>0</v>
      </c>
      <c r="H21" s="25">
        <f t="shared" si="1"/>
        <v>0</v>
      </c>
      <c r="I21" s="8" t="str">
        <f t="shared" si="2"/>
        <v/>
      </c>
      <c r="J21" s="15" t="s">
        <v>210</v>
      </c>
    </row>
    <row r="22" spans="1:10" ht="15" customHeight="1" x14ac:dyDescent="0.2">
      <c r="A22" s="17">
        <f>IF(AND(Col_Prompts="", Col_PIN&lt;&gt;"", Col_QTY&gt;0)=FALSE, "",
IF(COUNTA($A$12:$A21) = 0, 1, MAX($A$12:$A21)+1))</f>
        <v>9</v>
      </c>
      <c r="B22" s="10" t="s">
        <v>171</v>
      </c>
      <c r="C22" s="1" t="s">
        <v>172</v>
      </c>
      <c r="D22" s="18">
        <v>1</v>
      </c>
      <c r="E22" s="21">
        <v>297</v>
      </c>
      <c r="F22" s="23">
        <v>0</v>
      </c>
      <c r="G22" s="22">
        <f t="shared" si="0"/>
        <v>297</v>
      </c>
      <c r="H22" s="25">
        <f t="shared" si="1"/>
        <v>297</v>
      </c>
      <c r="I22" s="8" t="str">
        <f t="shared" si="2"/>
        <v/>
      </c>
      <c r="J22" s="15" t="s">
        <v>211</v>
      </c>
    </row>
    <row r="23" spans="1:10" ht="15" customHeight="1" x14ac:dyDescent="0.2">
      <c r="A23" s="17" t="str">
        <f>IF(AND(Col_Prompts="", Col_PIN&lt;&gt;"", Col_QTY&gt;0)=FALSE, "",
IF(COUNTA($A$12:$A22) = 0, 1, MAX($A$12:$A22)+1))</f>
        <v/>
      </c>
      <c r="B23" s="10"/>
      <c r="C23" s="1"/>
      <c r="D23" s="18"/>
      <c r="E23" s="21"/>
      <c r="F23" s="23"/>
      <c r="G23" s="22" t="str">
        <f t="shared" si="0"/>
        <v/>
      </c>
      <c r="H23" s="25" t="str">
        <f t="shared" si="1"/>
        <v/>
      </c>
      <c r="I23" s="8" t="str">
        <f t="shared" si="2"/>
        <v/>
      </c>
    </row>
    <row r="24" spans="1:10" ht="15" customHeight="1" x14ac:dyDescent="0.2">
      <c r="A24" s="17" t="str">
        <f>IF(AND(Col_Prompts="", Col_PIN&lt;&gt;"", Col_QTY&gt;0)=FALSE, "",
IF(COUNTA($A$12:$A23) = 0, 1, MAX($A$12:$A23)+1))</f>
        <v/>
      </c>
      <c r="B24" s="10" t="s">
        <v>182</v>
      </c>
      <c r="C24" s="1" t="s">
        <v>183</v>
      </c>
      <c r="D24" s="18">
        <v>0</v>
      </c>
      <c r="E24" s="21">
        <v>795</v>
      </c>
      <c r="F24" s="23">
        <v>0.45</v>
      </c>
      <c r="G24" s="22">
        <f t="shared" si="0"/>
        <v>437.25</v>
      </c>
      <c r="H24" s="25">
        <f t="shared" si="1"/>
        <v>0</v>
      </c>
      <c r="I24" s="8" t="str">
        <f t="shared" si="2"/>
        <v/>
      </c>
      <c r="J24" s="15"/>
    </row>
    <row r="25" spans="1:10" ht="15" customHeight="1" x14ac:dyDescent="0.2">
      <c r="A25" s="17" t="str">
        <f>IF(AND(Col_Prompts="", Col_PIN&lt;&gt;"", Col_QTY&gt;0)=FALSE, "",
IF(COUNTA($A$12:$A24) = 0, 1, MAX($A$12:$A24)+1))</f>
        <v/>
      </c>
      <c r="B25" s="10" t="s">
        <v>184</v>
      </c>
      <c r="C25" s="1" t="s">
        <v>185</v>
      </c>
      <c r="D25" s="18">
        <v>0</v>
      </c>
      <c r="E25" s="21">
        <v>995</v>
      </c>
      <c r="F25" s="23">
        <v>0.45</v>
      </c>
      <c r="G25" s="22">
        <f t="shared" si="0"/>
        <v>547.25</v>
      </c>
      <c r="H25" s="25">
        <f t="shared" si="1"/>
        <v>0</v>
      </c>
      <c r="I25" s="8" t="str">
        <f t="shared" si="2"/>
        <v/>
      </c>
      <c r="J25" s="14" t="s">
        <v>212</v>
      </c>
    </row>
    <row r="26" spans="1:10" ht="15" customHeight="1" x14ac:dyDescent="0.2">
      <c r="A26" s="17" t="str">
        <f>IF(AND(Col_Prompts="", Col_PIN&lt;&gt;"", Col_QTY&gt;0)=FALSE, "",
IF(COUNTA($A$12:$A25) = 0, 1, MAX($A$12:$A25)+1))</f>
        <v/>
      </c>
      <c r="B26" s="10" t="s">
        <v>187</v>
      </c>
      <c r="C26" s="1" t="s">
        <v>188</v>
      </c>
      <c r="D26" s="18">
        <v>0</v>
      </c>
      <c r="E26" s="21">
        <v>595</v>
      </c>
      <c r="F26" s="23">
        <v>0.45</v>
      </c>
      <c r="G26" s="22">
        <f t="shared" si="0"/>
        <v>327.25</v>
      </c>
      <c r="H26" s="25">
        <f t="shared" si="1"/>
        <v>0</v>
      </c>
      <c r="I26" s="8" t="str">
        <f t="shared" si="2"/>
        <v/>
      </c>
      <c r="J26" s="15"/>
    </row>
    <row r="27" spans="1:10" ht="15" customHeight="1" x14ac:dyDescent="0.2">
      <c r="A27" s="17" t="str">
        <f>IF(AND(Col_Prompts="", Col_PIN&lt;&gt;"", Col_QTY&gt;0)=FALSE, "",
IF(COUNTA($A$12:$A26) = 0, 1, MAX($A$12:$A26)+1))</f>
        <v/>
      </c>
      <c r="B27" s="10" t="s">
        <v>189</v>
      </c>
      <c r="C27" s="1" t="s">
        <v>190</v>
      </c>
      <c r="D27" s="18">
        <v>0</v>
      </c>
      <c r="E27" s="21">
        <v>595</v>
      </c>
      <c r="F27" s="23">
        <v>0.45</v>
      </c>
      <c r="G27" s="22">
        <f t="shared" si="0"/>
        <v>327.25</v>
      </c>
      <c r="H27" s="25">
        <f t="shared" si="1"/>
        <v>0</v>
      </c>
      <c r="I27" s="8" t="str">
        <f t="shared" si="2"/>
        <v/>
      </c>
    </row>
    <row r="28" spans="1:10" ht="15" customHeight="1" x14ac:dyDescent="0.2">
      <c r="A28" s="17" t="str">
        <f>IF(AND(Col_Prompts="", Col_PIN&lt;&gt;"", Col_QTY&gt;0)=FALSE, "",
IF(COUNTA($A$12:$A27) = 0, 1, MAX($A$12:$A27)+1))</f>
        <v/>
      </c>
      <c r="B28" s="10"/>
      <c r="C28" s="1"/>
      <c r="D28" s="18"/>
      <c r="E28" s="21"/>
      <c r="F28" s="23"/>
      <c r="G28" s="22" t="str">
        <f t="shared" si="0"/>
        <v/>
      </c>
      <c r="H28" s="25" t="str">
        <f t="shared" si="1"/>
        <v/>
      </c>
      <c r="I28" s="8" t="str">
        <f t="shared" si="2"/>
        <v/>
      </c>
    </row>
    <row r="29" spans="1:10" ht="15" customHeight="1" x14ac:dyDescent="0.2">
      <c r="A29" s="17" t="str">
        <f>IF(AND(Col_Prompts="", Col_PIN&lt;&gt;"", Col_QTY&gt;0)=FALSE, "",
IF(COUNTA($A$12:$A28) = 0, 1, MAX($A$12:$A28)+1))</f>
        <v/>
      </c>
      <c r="B29" s="10"/>
      <c r="C29" s="1"/>
      <c r="D29" s="18"/>
      <c r="E29" s="21"/>
      <c r="F29" s="23"/>
      <c r="G29" s="22" t="str">
        <f t="shared" si="0"/>
        <v/>
      </c>
      <c r="H29" s="25" t="str">
        <f t="shared" si="1"/>
        <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9"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9"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row>
    <row r="35" spans="1:9"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row>
    <row r="36" spans="1:9"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row>
    <row r="37" spans="1:9"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9"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9"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9"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9"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9" ht="18.75" customHeight="1" thickBot="1" x14ac:dyDescent="0.3">
      <c r="A42" s="58" t="str">
        <f>IF(Message_Reminders = "", "", "Reminder: " &amp; Message_Reminders)</f>
        <v xml:space="preserve">Reminder: Send ISS45 SKIF with this P.O.  Send ENCOR SKIF with this P.O.  </v>
      </c>
      <c r="B42" s="59"/>
      <c r="C42" s="59"/>
      <c r="D42" s="60"/>
      <c r="E42" s="55" t="str">
        <f>IF(Message_AllLinePrompts="", "Product Total:", "Totals require highlighted info above " )</f>
        <v>Product Total:</v>
      </c>
      <c r="F42" s="56"/>
      <c r="G42" s="57"/>
      <c r="H42" s="26">
        <f>IF(Message_AllLinePrompts="", SUM($H$13:$H$41), "")</f>
        <v>7282</v>
      </c>
    </row>
    <row r="43" spans="1:9" ht="23.25" customHeight="1" x14ac:dyDescent="0.2">
      <c r="A43" s="89" t="s">
        <v>153</v>
      </c>
      <c r="B43" s="90"/>
      <c r="C43" s="99" t="s">
        <v>14</v>
      </c>
      <c r="D43" s="100"/>
      <c r="E43" s="96" t="s">
        <v>12</v>
      </c>
      <c r="F43" s="97"/>
      <c r="G43" s="98"/>
      <c r="H43" s="27"/>
    </row>
    <row r="44" spans="1:9" ht="18" customHeight="1" x14ac:dyDescent="0.2">
      <c r="A44" s="91" t="s">
        <v>152</v>
      </c>
      <c r="B44" s="92"/>
      <c r="C44" s="101" t="s">
        <v>181</v>
      </c>
      <c r="D44" s="102"/>
      <c r="E44" s="96" t="s">
        <v>11</v>
      </c>
      <c r="F44" s="97"/>
      <c r="G44" s="98"/>
      <c r="H44" s="27"/>
    </row>
    <row r="45" spans="1:9" ht="18" customHeight="1" thickBot="1" x14ac:dyDescent="0.25">
      <c r="A45" s="93" t="s">
        <v>154</v>
      </c>
      <c r="B45" s="94"/>
      <c r="C45" s="85" t="str">
        <f>IF(Data_PartialShipmentsOKBox=TRUE,  Message_NoPartialShipments, Message_PartialShipmentsOK)</f>
        <v>Partial Shipments are OK</v>
      </c>
      <c r="D45" s="86"/>
      <c r="E45" s="82" t="s">
        <v>10</v>
      </c>
      <c r="F45" s="83"/>
      <c r="G45" s="84"/>
      <c r="H45" s="28"/>
    </row>
    <row r="46" spans="1:9" ht="20.25" customHeight="1" thickBot="1" x14ac:dyDescent="0.3">
      <c r="A46" s="64" t="s">
        <v>140</v>
      </c>
      <c r="B46" s="65"/>
      <c r="C46" s="65"/>
      <c r="D46" s="66"/>
      <c r="E46" s="61" t="str">
        <f>IF(Message_AllLinePrompts="", "Grand Total", "" )</f>
        <v>Grand Total</v>
      </c>
      <c r="F46" s="62"/>
      <c r="G46" s="63"/>
      <c r="H46" s="29">
        <f>IF(Message_AllLinePrompts="", SUM($H$42:$H$45), "")</f>
        <v>7282</v>
      </c>
    </row>
    <row r="47" spans="1:9" ht="15" x14ac:dyDescent="0.2">
      <c r="A47" s="73" t="s">
        <v>117</v>
      </c>
      <c r="B47" s="74"/>
      <c r="C47" s="74"/>
      <c r="D47" s="74"/>
      <c r="E47" s="74"/>
      <c r="F47" s="74"/>
      <c r="G47" s="74"/>
      <c r="H47" s="75"/>
    </row>
    <row r="48" spans="1:9" ht="72.75" customHeight="1" thickBot="1" x14ac:dyDescent="0.25">
      <c r="A48" s="70" t="s">
        <v>200</v>
      </c>
      <c r="B48" s="71"/>
      <c r="C48" s="71"/>
      <c r="D48" s="71"/>
      <c r="E48" s="71"/>
      <c r="F48" s="71"/>
      <c r="G48" s="71"/>
      <c r="H48" s="72"/>
    </row>
    <row r="49" spans="1:8" ht="5.25" customHeight="1" x14ac:dyDescent="0.2">
      <c r="A49" s="43"/>
      <c r="B49" s="43"/>
      <c r="C49" s="43"/>
      <c r="D49" s="43"/>
      <c r="E49" s="43"/>
      <c r="F49" s="43"/>
      <c r="G49" s="43"/>
      <c r="H49" s="43"/>
    </row>
    <row r="50" spans="1:8" ht="23.25" customHeight="1" x14ac:dyDescent="0.2">
      <c r="A50" s="46" t="s">
        <v>94</v>
      </c>
      <c r="B50" s="46"/>
      <c r="C50" s="46"/>
      <c r="D50" s="46"/>
      <c r="E50" s="46"/>
      <c r="F50" s="46"/>
      <c r="G50" s="46"/>
      <c r="H50" s="46"/>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Base Controller/Office License, StdENCOR Terminal Software, 1-12 LanesENCOR Workstation LicenseWinEPS/OpenEPS for ENCOR/ISS45/SM, with CP ENCOR System Payments (OpenEPS/WinEPS) I/F, CP OnlyENCOR Signature Capture Option, CP OnlyENCOR ECC Option w/o Chk Img, CP OnlyENCOR Gift Card Mall Option (Blkhwk)Solidcore S3 OEM for ENCOR /ISS45 /SM  ENCOR Catalina Interface OptionENCOR FSA OptionSIL Engine and Interface for ENCOR or ISS45ENCOR Table Extracts Option</v>
      </c>
    </row>
    <row r="56" spans="1:8" hidden="1" x14ac:dyDescent="0.2">
      <c r="B56" s="2" t="s">
        <v>95</v>
      </c>
      <c r="C56" s="4"/>
      <c r="D56" s="2" t="s">
        <v>14</v>
      </c>
      <c r="H56" s="32" t="str">
        <f xml:space="preserve">
Reminder_Migrate &amp;
Reminder_RKI &amp;
Reminder_RBO &amp;
Reminder_SKIF &amp;
Reminder_Transfer</f>
        <v xml:space="preserve">Send ISS45 SKIF with this P.O.  Send ENCOR SKIF with this P.O.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42" t="str">
        <f xml:space="preserve"> IF(
   IFERROR( IF(FIND("RBO ", UPPER(Data_ConcatenatedDescriptions)) &gt;0,        "", "" ), "") &lt;&gt; "", "",
   IFERROR( IF(FIND("MIGRAT", UPPER(Data_ConcatenatedDescriptions)) &gt;0,    "Migrations require SKIF (or P.O. if ACS) from original system, plus SKIF for new system.  ", "" ), "") )</f>
        <v/>
      </c>
    </row>
    <row r="77" spans="2:8" hidden="1" x14ac:dyDescent="0.2">
      <c r="B77" s="2" t="s">
        <v>114</v>
      </c>
      <c r="D77" s="2" t="s">
        <v>34</v>
      </c>
      <c r="H77" s="4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42" t="str">
        <f xml:space="preserve">  IFERROR( IF(FIND("RBO", UPPER(Data_ConcatenatedDescriptions)) &gt;0, "", "" ), "")</f>
        <v/>
      </c>
    </row>
    <row r="79" spans="2:8" hidden="1" x14ac:dyDescent="0.2">
      <c r="D79" s="2" t="s">
        <v>36</v>
      </c>
      <c r="H79" s="4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xml:space="preserve">Send ISS45 SKIF with this P.O.  Send ENCOR SKIF with this P.O.  </v>
      </c>
    </row>
    <row r="80" spans="2:8" hidden="1" x14ac:dyDescent="0.2">
      <c r="D80" s="2" t="s">
        <v>37</v>
      </c>
      <c r="H80" s="4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C1:F1"/>
    <mergeCell ref="A43:B43"/>
    <mergeCell ref="A44:B44"/>
    <mergeCell ref="A45:B45"/>
    <mergeCell ref="A1:B1"/>
    <mergeCell ref="D4:F4"/>
    <mergeCell ref="E43:G43"/>
    <mergeCell ref="E44:G44"/>
    <mergeCell ref="G5:H5"/>
    <mergeCell ref="D5:F5"/>
    <mergeCell ref="C43:D43"/>
    <mergeCell ref="C44:D44"/>
    <mergeCell ref="D2:E2"/>
    <mergeCell ref="D3:E3"/>
    <mergeCell ref="F3:H3"/>
    <mergeCell ref="G4:H4"/>
    <mergeCell ref="A48:H48"/>
    <mergeCell ref="A47:H47"/>
    <mergeCell ref="D10:F10"/>
    <mergeCell ref="G6:H6"/>
    <mergeCell ref="G7:H7"/>
    <mergeCell ref="G8:H8"/>
    <mergeCell ref="G9:H9"/>
    <mergeCell ref="G10:H10"/>
    <mergeCell ref="D7:F7"/>
    <mergeCell ref="D9:F9"/>
    <mergeCell ref="E45:G45"/>
    <mergeCell ref="C45:D45"/>
    <mergeCell ref="D6:F6"/>
    <mergeCell ref="D8:F8"/>
    <mergeCell ref="A49:H49"/>
    <mergeCell ref="A5:B5"/>
    <mergeCell ref="A50:H50"/>
    <mergeCell ref="A2:B2"/>
    <mergeCell ref="A6:B6"/>
    <mergeCell ref="A7:B7"/>
    <mergeCell ref="A8:B8"/>
    <mergeCell ref="A9:B9"/>
    <mergeCell ref="A10:B10"/>
    <mergeCell ref="E42:G42"/>
    <mergeCell ref="A42:D42"/>
    <mergeCell ref="E46:G46"/>
    <mergeCell ref="A46:D46"/>
    <mergeCell ref="A11:H11"/>
    <mergeCell ref="A3:B3"/>
    <mergeCell ref="A4:B4"/>
  </mergeCells>
  <phoneticPr fontId="0" type="noConversion"/>
  <conditionalFormatting sqref="C13:C41">
    <cfRule type="expression" dxfId="179" priority="89" stopIfTrue="1">
      <formula>$I13=Prompt_EnterDescription</formula>
    </cfRule>
  </conditionalFormatting>
  <conditionalFormatting sqref="F13:F41">
    <cfRule type="expression" dxfId="178" priority="88" stopIfTrue="1">
      <formula>$I13=Prompt_EnterDiscount</formula>
    </cfRule>
  </conditionalFormatting>
  <conditionalFormatting sqref="E13:E41">
    <cfRule type="expression" dxfId="177" priority="87" stopIfTrue="1">
      <formula>$I13=Prompt_EnterList</formula>
    </cfRule>
  </conditionalFormatting>
  <conditionalFormatting sqref="G13:G41">
    <cfRule type="expression" dxfId="176" priority="78" stopIfTrue="1">
      <formula>AND($I13&lt;&gt;"", ISNUMBER($G13)=TRUE)</formula>
    </cfRule>
  </conditionalFormatting>
  <conditionalFormatting sqref="H13:H41">
    <cfRule type="expression" dxfId="175" priority="86" stopIfTrue="1">
      <formula>$I13&lt;&gt;""</formula>
    </cfRule>
  </conditionalFormatting>
  <conditionalFormatting sqref="C44">
    <cfRule type="expression" dxfId="174" priority="95">
      <formula>OR($C$44="", $C$44=$B$54)</formula>
    </cfRule>
  </conditionalFormatting>
  <conditionalFormatting sqref="C44:D44">
    <cfRule type="expression" dxfId="173" priority="96">
      <formula>AND($C$44&lt;&gt;$B$55, $C$44&lt;&gt;$B$54)</formula>
    </cfRule>
  </conditionalFormatting>
  <conditionalFormatting sqref="C43">
    <cfRule type="expression" dxfId="172" priority="97" stopIfTrue="1">
      <formula>OR($C$43="", $C$43=$D$54)</formula>
    </cfRule>
  </conditionalFormatting>
  <conditionalFormatting sqref="C45:D45">
    <cfRule type="expression" dxfId="171" priority="82" stopIfTrue="1">
      <formula>$C$45=Message_NoPartialShipments</formula>
    </cfRule>
  </conditionalFormatting>
  <conditionalFormatting sqref="B13:B41">
    <cfRule type="expression" dxfId="170" priority="77" stopIfTrue="1">
      <formula>$I13=Prompt_EnterPID</formula>
    </cfRule>
  </conditionalFormatting>
  <conditionalFormatting sqref="D13:D41">
    <cfRule type="expression" dxfId="169" priority="1" stopIfTrue="1">
      <formula>$I13=Prompt_EnterQuantity</formula>
    </cfRule>
  </conditionalFormatting>
  <conditionalFormatting sqref="E42:H42">
    <cfRule type="expression" dxfId="168" priority="76">
      <formula>$H66&lt;&gt;""</formula>
    </cfRule>
  </conditionalFormatting>
  <conditionalFormatting sqref="A42:D42">
    <cfRule type="expression" dxfId="167" priority="59">
      <formula>$A$42&lt;&gt;""</formula>
    </cfRule>
  </conditionalFormatting>
  <conditionalFormatting sqref="H2">
    <cfRule type="expression" dxfId="166" priority="58">
      <formula>AND(iPODate="", Message_Mandates&lt;&gt;"")</formula>
    </cfRule>
  </conditionalFormatting>
  <conditionalFormatting sqref="G9:H9">
    <cfRule type="expression" dxfId="165" priority="55">
      <formula>AND(iShipToAdminTelephone="", Message_Mandates&lt;&gt;"")</formula>
    </cfRule>
  </conditionalFormatting>
  <conditionalFormatting sqref="G10:H10">
    <cfRule type="expression" dxfId="164" priority="56">
      <formula>AND(iShipToAdminEmail="", Message_Mandates&lt;&gt;"")</formula>
    </cfRule>
  </conditionalFormatting>
  <conditionalFormatting sqref="H1">
    <cfRule type="expression" dxfId="163" priority="53">
      <formula>AND(iPONumber="", Message_Mandates&lt;&gt;"")</formula>
    </cfRule>
  </conditionalFormatting>
  <conditionalFormatting sqref="G5:H5">
    <cfRule type="expression" dxfId="162" priority="39">
      <formula>AND(iShipToAddressCont = "", iShipToAddress = "", Message_Mandates&lt;&gt;"")</formula>
    </cfRule>
  </conditionalFormatting>
  <conditionalFormatting sqref="G5:H10">
    <cfRule type="expression" dxfId="161" priority="2" stopIfTrue="1">
      <formula>UPPER(iShipToName)="SAME"</formula>
    </cfRule>
  </conditionalFormatting>
  <conditionalFormatting sqref="A11:H11">
    <cfRule type="expression" dxfId="160" priority="13">
      <formula>Area_Warnings=Message_UseXLSX</formula>
    </cfRule>
    <cfRule type="expression" dxfId="159" priority="35">
      <formula>LEN(Area_Warnings)&gt;185</formula>
    </cfRule>
    <cfRule type="expression" dxfId="158" priority="36">
      <formula>Area_Warnings&lt;&gt;""</formula>
    </cfRule>
  </conditionalFormatting>
  <conditionalFormatting sqref="C9">
    <cfRule type="expression" dxfId="157" priority="28">
      <formula>AND(iPartnerAdminTelephone = "", Message_Mandates&lt;&gt;"")</formula>
    </cfRule>
  </conditionalFormatting>
  <conditionalFormatting sqref="F2">
    <cfRule type="expression" dxfId="156" priority="24">
      <formula>AND(iRDD="", Message_Mandates&lt;&gt;"")</formula>
    </cfRule>
  </conditionalFormatting>
  <conditionalFormatting sqref="G4:H4">
    <cfRule type="expression" dxfId="155" priority="22">
      <formula>AND(iShipToName="", Message_Mandates&lt;&gt;"")</formula>
    </cfRule>
  </conditionalFormatting>
  <conditionalFormatting sqref="C10">
    <cfRule type="expression" dxfId="154" priority="20">
      <formula>AND(iPartnerAdminContactEmail="", Message_Mandates&lt;&gt;"")</formula>
    </cfRule>
  </conditionalFormatting>
  <conditionalFormatting sqref="C4">
    <cfRule type="expression" dxfId="153" priority="18">
      <formula>AND(iPartnerBillToAttn="",  Message_Mandates&lt;&gt;"")</formula>
    </cfRule>
  </conditionalFormatting>
  <conditionalFormatting sqref="C3">
    <cfRule type="expression" dxfId="152" priority="17">
      <formula>AND(iPartnerIDNumber = "", Message_Mandates&lt;&gt;"")</formula>
    </cfRule>
  </conditionalFormatting>
  <conditionalFormatting sqref="C2">
    <cfRule type="expression" dxfId="151" priority="15">
      <formula>AND(iPartnerCompanyName = "", Message_Mandates&lt;&gt;"")</formula>
    </cfRule>
  </conditionalFormatting>
  <conditionalFormatting sqref="C5">
    <cfRule type="expression" dxfId="150" priority="14">
      <formula>AND(iPartnerBillToAddress="", Message_Mandates&lt;&gt;"")</formula>
    </cfRule>
  </conditionalFormatting>
  <conditionalFormatting sqref="C1:F1">
    <cfRule type="expression" dxfId="149" priority="101">
      <formula>OR($C$1=$H$71, $C$1=$H$72, $C$1=$H$73)</formula>
    </cfRule>
  </conditionalFormatting>
  <conditionalFormatting sqref="C7 C8">
    <cfRule type="expression" dxfId="148" priority="12">
      <formula>AND(iPartnerCityStateZip="", Message_Mandates&lt;&gt;"")</formula>
    </cfRule>
  </conditionalFormatting>
  <conditionalFormatting sqref="C6">
    <cfRule type="expression" dxfId="147" priority="4">
      <formula>AND(iPartnerBillToAddressCont="", iPartnerCityStateZip="",  iPartnerBillToAddress="", Message_Mandates&lt;&gt;"")</formula>
    </cfRule>
  </conditionalFormatting>
  <conditionalFormatting sqref="G6:H6">
    <cfRule type="expression" dxfId="146" priority="37">
      <formula>AND(iShipToAddressCont="", iShipToAddress="", iShipToCityStateZip="", Message_Mandates&lt;&gt;"")</formula>
    </cfRule>
  </conditionalFormatting>
  <conditionalFormatting sqref="G7:H8">
    <cfRule type="expression" dxfId="145" priority="3">
      <formula>AND(iShipToCityStateZip="", Message_Mandates&lt;&gt;"")</formula>
    </cfRule>
  </conditionalFormatting>
  <conditionalFormatting sqref="A13:H41">
    <cfRule type="expression" dxfId="144" priority="90">
      <formula>AND($D13=0, $D13&lt;&gt;"")</formula>
    </cfRule>
  </conditionalFormatting>
  <dataValidations count="8">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ate" allowBlank="1" showInputMessage="1" showErrorMessage="1" errorTitle="Date Required" error="Enter a 2016 date of this purchase order using a standard date format." sqref="H2">
      <formula1>42736</formula1>
      <formula2>43101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&amp;R&amp;"Arial,Italic"&amp;7&amp;K00-027NCR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31" r:id="rId5" name="Check Box 7">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5"/>
      <c r="B1" s="43"/>
      <c r="C1" s="87"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88"/>
      <c r="E1" s="88"/>
      <c r="F1" s="88"/>
      <c r="G1" s="33" t="str">
        <f>IF(iPONumber="", "Enter Partner Purchase Order Number:", "Partner Purchase Order Number")</f>
        <v>Partner Purchase Order Number</v>
      </c>
      <c r="H1" s="13" t="s">
        <v>178</v>
      </c>
    </row>
    <row r="2" spans="1:10" ht="15" customHeight="1" x14ac:dyDescent="0.25">
      <c r="A2" s="47" t="s">
        <v>3</v>
      </c>
      <c r="B2" s="48"/>
      <c r="C2" s="34" t="s">
        <v>173</v>
      </c>
      <c r="D2" s="47" t="s">
        <v>143</v>
      </c>
      <c r="E2" s="48"/>
      <c r="F2" s="38">
        <v>42839</v>
      </c>
      <c r="G2" s="31" t="s">
        <v>144</v>
      </c>
      <c r="H2" s="39">
        <v>42780</v>
      </c>
      <c r="J2" s="15" t="s">
        <v>142</v>
      </c>
    </row>
    <row r="3" spans="1:10" ht="15" customHeight="1" thickBot="1" x14ac:dyDescent="0.25">
      <c r="A3" s="44" t="s">
        <v>4</v>
      </c>
      <c r="B3" s="45"/>
      <c r="C3" s="35">
        <v>123456789</v>
      </c>
      <c r="D3" s="103" t="s">
        <v>145</v>
      </c>
      <c r="E3" s="104"/>
      <c r="F3" s="105"/>
      <c r="G3" s="105"/>
      <c r="H3" s="106"/>
      <c r="J3" s="15" t="s">
        <v>142</v>
      </c>
    </row>
    <row r="4" spans="1:10" ht="15" customHeight="1" x14ac:dyDescent="0.2">
      <c r="A4" s="47" t="s">
        <v>147</v>
      </c>
      <c r="B4" s="48"/>
      <c r="C4" s="36" t="s">
        <v>174</v>
      </c>
      <c r="D4" s="47" t="s">
        <v>132</v>
      </c>
      <c r="E4" s="48"/>
      <c r="F4" s="48"/>
      <c r="G4" s="80" t="s">
        <v>179</v>
      </c>
      <c r="H4" s="81"/>
      <c r="J4" s="15"/>
    </row>
    <row r="5" spans="1:10" ht="15" customHeight="1" x14ac:dyDescent="0.2">
      <c r="A5" s="44" t="s">
        <v>127</v>
      </c>
      <c r="B5" s="45"/>
      <c r="C5" s="20" t="s">
        <v>175</v>
      </c>
      <c r="D5" s="44" t="s">
        <v>5</v>
      </c>
      <c r="E5" s="45"/>
      <c r="F5" s="45"/>
      <c r="G5" s="76"/>
      <c r="H5" s="77"/>
    </row>
    <row r="6" spans="1:10" ht="15" customHeight="1" x14ac:dyDescent="0.2">
      <c r="A6" s="44" t="s">
        <v>129</v>
      </c>
      <c r="B6" s="45"/>
      <c r="C6" s="20"/>
      <c r="D6" s="44" t="s">
        <v>128</v>
      </c>
      <c r="E6" s="45"/>
      <c r="F6" s="45"/>
      <c r="G6" s="76"/>
      <c r="H6" s="77"/>
    </row>
    <row r="7" spans="1:10" ht="15" customHeight="1" x14ac:dyDescent="0.2">
      <c r="A7" s="49" t="s">
        <v>6</v>
      </c>
      <c r="B7" s="50"/>
      <c r="C7" s="20" t="s">
        <v>176</v>
      </c>
      <c r="D7" s="44" t="s">
        <v>6</v>
      </c>
      <c r="E7" s="45"/>
      <c r="F7" s="45"/>
      <c r="G7" s="76"/>
      <c r="H7" s="77"/>
    </row>
    <row r="8" spans="1:10" ht="15" customHeight="1" thickBot="1" x14ac:dyDescent="0.25">
      <c r="A8" s="51" t="s">
        <v>7</v>
      </c>
      <c r="B8" s="52"/>
      <c r="C8" s="37"/>
      <c r="D8" s="51" t="s">
        <v>7</v>
      </c>
      <c r="E8" s="52"/>
      <c r="F8" s="52"/>
      <c r="G8" s="78"/>
      <c r="H8" s="79"/>
    </row>
    <row r="9" spans="1:10" ht="15" customHeight="1" x14ac:dyDescent="0.2">
      <c r="A9" s="53" t="s">
        <v>130</v>
      </c>
      <c r="B9" s="54"/>
      <c r="C9" s="36" t="s">
        <v>177</v>
      </c>
      <c r="D9" s="53" t="s">
        <v>148</v>
      </c>
      <c r="E9" s="54"/>
      <c r="F9" s="54"/>
      <c r="G9" s="80"/>
      <c r="H9" s="81"/>
    </row>
    <row r="10" spans="1:10" ht="15" customHeight="1" thickBot="1" x14ac:dyDescent="0.25">
      <c r="A10" s="51" t="s">
        <v>131</v>
      </c>
      <c r="B10" s="52"/>
      <c r="C10" s="37" t="s">
        <v>180</v>
      </c>
      <c r="D10" s="51" t="s">
        <v>149</v>
      </c>
      <c r="E10" s="52"/>
      <c r="F10" s="52"/>
      <c r="G10" s="78"/>
      <c r="H10" s="79"/>
    </row>
    <row r="11" spans="1:10" ht="18.75" customHeight="1" thickBot="1" x14ac:dyDescent="0.25">
      <c r="A11" s="6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68"/>
      <c r="C11" s="68"/>
      <c r="D11" s="68"/>
      <c r="E11" s="68"/>
      <c r="F11" s="68"/>
      <c r="G11" s="68"/>
      <c r="H11" s="6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191</v>
      </c>
      <c r="C13" s="1" t="s">
        <v>192</v>
      </c>
      <c r="D13" s="18">
        <v>1</v>
      </c>
      <c r="E13" s="21">
        <v>5280</v>
      </c>
      <c r="F13" s="23">
        <v>0.45</v>
      </c>
      <c r="G13" s="22">
        <f t="shared" ref="G13:G41" si="0">IF( AND( ISNUMBER(Col_QTY)=TRUE, ISNUMBER(Col_UnitList)=TRUE, ISNUMBER(Col_Discount)=TRUE ),
ROUND(Col_UnitList*(1-Col_Discount), 2), "")</f>
        <v>2904</v>
      </c>
      <c r="H13" s="25">
        <f t="shared" ref="H13:H41" si="1">IF( AND( ISNUMBER(Col_QTY)=TRUE, ISNUMBER(Col_UnitList)=TRUE, ISNUMBER(Col_Discount)=TRUE, Col_Prompts="") =TRUE, Col_QTY*Col_UnitNet,
IF( Col_Prompts&lt;&gt;"", Col_Prompts, "" ))</f>
        <v>2904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214</v>
      </c>
    </row>
    <row r="14" spans="1:10" ht="15" customHeight="1" x14ac:dyDescent="0.2">
      <c r="A14" s="17" t="str">
        <f>IF(AND(Col_Prompts="", Col_PIN&lt;&gt;"", Col_QTY&gt;0)=FALSE, "",
IF(COUNTA($A$12:$A13) = 0, 1, MAX($A$12:$A13)+1))</f>
        <v/>
      </c>
      <c r="B14" s="10" t="s">
        <v>195</v>
      </c>
      <c r="C14" s="1" t="s">
        <v>196</v>
      </c>
      <c r="D14" s="18">
        <v>0</v>
      </c>
      <c r="E14" s="21">
        <v>795</v>
      </c>
      <c r="F14" s="23">
        <v>0.45</v>
      </c>
      <c r="G14" s="22">
        <f t="shared" si="0"/>
        <v>437.25</v>
      </c>
      <c r="H14" s="25">
        <f t="shared" si="1"/>
        <v>0</v>
      </c>
      <c r="I14" s="8" t="str">
        <f t="shared" si="2"/>
        <v/>
      </c>
      <c r="J14" s="15" t="s">
        <v>217</v>
      </c>
    </row>
    <row r="15" spans="1:10" ht="15" customHeight="1" x14ac:dyDescent="0.2">
      <c r="A15" s="17">
        <f>IF(AND(Col_Prompts="", Col_PIN&lt;&gt;"", Col_QTY&gt;0)=FALSE, "",
IF(COUNTA($A$12:$A14) = 0, 1, MAX($A$12:$A14)+1))</f>
        <v>2</v>
      </c>
      <c r="B15" s="10" t="s">
        <v>193</v>
      </c>
      <c r="C15" s="1" t="s">
        <v>194</v>
      </c>
      <c r="D15" s="18">
        <v>1</v>
      </c>
      <c r="E15" s="21">
        <v>495</v>
      </c>
      <c r="F15" s="23">
        <v>0.45</v>
      </c>
      <c r="G15" s="22">
        <f t="shared" si="0"/>
        <v>272.25</v>
      </c>
      <c r="H15" s="25">
        <f t="shared" si="1"/>
        <v>272.25</v>
      </c>
      <c r="I15" s="8" t="str">
        <f t="shared" si="2"/>
        <v/>
      </c>
      <c r="J15" s="15" t="s">
        <v>215</v>
      </c>
    </row>
    <row r="16" spans="1:10" ht="15" customHeight="1" x14ac:dyDescent="0.2">
      <c r="A16" s="17" t="str">
        <f>IF(AND(Col_Prompts="", Col_PIN&lt;&gt;"", Col_QTY&gt;0)=FALSE, "",
IF(COUNTA($A$12:$A15) = 0, 1, MAX($A$12:$A15)+1))</f>
        <v/>
      </c>
      <c r="B16" s="10" t="s">
        <v>197</v>
      </c>
      <c r="C16" s="1" t="s">
        <v>198</v>
      </c>
      <c r="D16" s="18">
        <v>0</v>
      </c>
      <c r="E16" s="21">
        <v>795</v>
      </c>
      <c r="F16" s="23">
        <v>0.45</v>
      </c>
      <c r="G16" s="22">
        <f t="shared" si="0"/>
        <v>437.25</v>
      </c>
      <c r="H16" s="25">
        <f t="shared" si="1"/>
        <v>0</v>
      </c>
      <c r="I16" s="8" t="str">
        <f t="shared" si="2"/>
        <v/>
      </c>
      <c r="J16" s="15" t="s">
        <v>216</v>
      </c>
    </row>
    <row r="17" spans="1:10" ht="15" customHeight="1" x14ac:dyDescent="0.2">
      <c r="A17" s="17" t="str">
        <f>IF(AND(Col_Prompts="", Col_PIN&lt;&gt;"", Col_QTY&gt;0)=FALSE, "",
IF(COUNTA($A$12:$A16) = 0, 1, MAX($A$12:$A16)+1))</f>
        <v/>
      </c>
      <c r="B17" s="10" t="s">
        <v>160</v>
      </c>
      <c r="C17" s="1" t="s">
        <v>161</v>
      </c>
      <c r="D17" s="18">
        <v>0</v>
      </c>
      <c r="E17" s="21">
        <v>600</v>
      </c>
      <c r="F17" s="23">
        <v>0.45</v>
      </c>
      <c r="G17" s="22">
        <f t="shared" si="0"/>
        <v>330</v>
      </c>
      <c r="H17" s="25">
        <f t="shared" si="1"/>
        <v>0</v>
      </c>
      <c r="I17" s="8" t="str">
        <f t="shared" si="2"/>
        <v/>
      </c>
      <c r="J17" s="15" t="s">
        <v>218</v>
      </c>
    </row>
    <row r="18" spans="1:10" ht="15" customHeight="1" x14ac:dyDescent="0.2">
      <c r="A18" s="17" t="str">
        <f>IF(AND(Col_Prompts="", Col_PIN&lt;&gt;"", Col_QTY&gt;0)=FALSE, "",
IF(COUNTA($A$12:$A17) = 0, 1, MAX($A$12:$A17)+1))</f>
        <v/>
      </c>
      <c r="B18" s="10"/>
      <c r="C18" s="1"/>
      <c r="D18" s="18"/>
      <c r="E18" s="21"/>
      <c r="F18" s="23"/>
      <c r="G18" s="22" t="str">
        <f t="shared" si="0"/>
        <v/>
      </c>
      <c r="H18" s="25" t="str">
        <f t="shared" si="1"/>
        <v/>
      </c>
      <c r="I18" s="8" t="str">
        <f t="shared" si="2"/>
        <v/>
      </c>
    </row>
    <row r="19" spans="1:10" ht="15" customHeight="1" x14ac:dyDescent="0.2">
      <c r="A19" s="17">
        <f>IF(AND(Col_Prompts="", Col_PIN&lt;&gt;"", Col_QTY&gt;0)=FALSE, "",
IF(COUNTA($A$12:$A18) = 0, 1, MAX($A$12:$A18)+1))</f>
        <v>3</v>
      </c>
      <c r="B19" s="10" t="s">
        <v>162</v>
      </c>
      <c r="C19" s="1" t="s">
        <v>163</v>
      </c>
      <c r="D19" s="18">
        <v>1</v>
      </c>
      <c r="E19" s="21">
        <v>0</v>
      </c>
      <c r="F19" s="23">
        <v>0</v>
      </c>
      <c r="G19" s="22">
        <f t="shared" si="0"/>
        <v>0</v>
      </c>
      <c r="H19" s="25">
        <f t="shared" si="1"/>
        <v>0</v>
      </c>
      <c r="I19" s="8" t="str">
        <f t="shared" si="2"/>
        <v/>
      </c>
      <c r="J19" s="15" t="s">
        <v>209</v>
      </c>
    </row>
    <row r="20" spans="1:10" ht="15" customHeight="1" x14ac:dyDescent="0.2">
      <c r="A20" s="17">
        <f>IF(AND(Col_Prompts="", Col_PIN&lt;&gt;"", Col_QTY&gt;0)=FALSE, "",
IF(COUNTA($A$12:$A19) = 0, 1, MAX($A$12:$A19)+1))</f>
        <v>4</v>
      </c>
      <c r="B20" s="10" t="s">
        <v>165</v>
      </c>
      <c r="C20" s="1" t="s">
        <v>166</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5</v>
      </c>
      <c r="B21" s="10" t="s">
        <v>164</v>
      </c>
      <c r="C21" s="1" t="s">
        <v>167</v>
      </c>
      <c r="D21" s="18">
        <v>1</v>
      </c>
      <c r="E21" s="21">
        <v>0</v>
      </c>
      <c r="F21" s="23">
        <v>0</v>
      </c>
      <c r="G21" s="22">
        <f t="shared" si="0"/>
        <v>0</v>
      </c>
      <c r="H21" s="25">
        <f t="shared" si="1"/>
        <v>0</v>
      </c>
      <c r="I21" s="8" t="str">
        <f t="shared" si="2"/>
        <v/>
      </c>
    </row>
    <row r="22" spans="1:10" ht="15" customHeight="1" x14ac:dyDescent="0.2">
      <c r="A22" s="17">
        <f>IF(AND(Col_Prompts="", Col_PIN&lt;&gt;"", Col_QTY&gt;0)=FALSE, "",
IF(COUNTA($A$12:$A21) = 0, 1, MAX($A$12:$A21)+1))</f>
        <v>6</v>
      </c>
      <c r="B22" s="10" t="s">
        <v>168</v>
      </c>
      <c r="C22" s="1" t="s">
        <v>169</v>
      </c>
      <c r="D22" s="18">
        <v>1</v>
      </c>
      <c r="E22" s="21">
        <v>0</v>
      </c>
      <c r="F22" s="23">
        <v>0</v>
      </c>
      <c r="G22" s="22">
        <f t="shared" si="0"/>
        <v>0</v>
      </c>
      <c r="H22" s="25">
        <f t="shared" si="1"/>
        <v>0</v>
      </c>
      <c r="I22" s="8" t="str">
        <f t="shared" si="2"/>
        <v/>
      </c>
    </row>
    <row r="23" spans="1:10" ht="15" customHeight="1" x14ac:dyDescent="0.2">
      <c r="A23" s="17" t="str">
        <f>IF(AND(Col_Prompts="", Col_PIN&lt;&gt;"", Col_QTY&gt;0)=FALSE, "",
IF(COUNTA($A$12:$A22) = 0, 1, MAX($A$12:$A22)+1))</f>
        <v/>
      </c>
      <c r="B23" s="10" t="s">
        <v>186</v>
      </c>
      <c r="C23" s="1" t="s">
        <v>170</v>
      </c>
      <c r="D23" s="18">
        <v>0</v>
      </c>
      <c r="E23" s="21">
        <v>0</v>
      </c>
      <c r="F23" s="23">
        <v>0</v>
      </c>
      <c r="G23" s="22">
        <f t="shared" si="0"/>
        <v>0</v>
      </c>
      <c r="H23" s="25">
        <f t="shared" si="1"/>
        <v>0</v>
      </c>
      <c r="I23" s="8" t="str">
        <f t="shared" si="2"/>
        <v/>
      </c>
      <c r="J23" s="15" t="s">
        <v>210</v>
      </c>
    </row>
    <row r="24" spans="1:10" ht="15" customHeight="1" x14ac:dyDescent="0.2">
      <c r="A24" s="17">
        <f>IF(AND(Col_Prompts="", Col_PIN&lt;&gt;"", Col_QTY&gt;0)=FALSE, "",
IF(COUNTA($A$12:$A23) = 0, 1, MAX($A$12:$A23)+1))</f>
        <v>7</v>
      </c>
      <c r="B24" s="10" t="s">
        <v>171</v>
      </c>
      <c r="C24" s="1" t="s">
        <v>172</v>
      </c>
      <c r="D24" s="18">
        <v>1</v>
      </c>
      <c r="E24" s="21">
        <v>297</v>
      </c>
      <c r="F24" s="23">
        <v>0</v>
      </c>
      <c r="G24" s="22">
        <f t="shared" si="0"/>
        <v>297</v>
      </c>
      <c r="H24" s="25">
        <f t="shared" si="1"/>
        <v>297</v>
      </c>
      <c r="I24" s="8" t="str">
        <f t="shared" si="2"/>
        <v/>
      </c>
      <c r="J24" s="15" t="s">
        <v>211</v>
      </c>
    </row>
    <row r="25" spans="1:10" ht="15" customHeight="1" x14ac:dyDescent="0.2">
      <c r="A25" s="17" t="str">
        <f>IF(AND(Col_Prompts="", Col_PIN&lt;&gt;"", Col_QTY&gt;0)=FALSE, "",
IF(COUNTA($A$12:$A24) = 0, 1, MAX($A$12:$A24)+1))</f>
        <v/>
      </c>
      <c r="B25" s="10"/>
      <c r="C25" s="1"/>
      <c r="D25" s="18"/>
      <c r="E25" s="21"/>
      <c r="F25" s="23"/>
      <c r="G25" s="22" t="str">
        <f t="shared" si="0"/>
        <v/>
      </c>
      <c r="H25" s="25" t="str">
        <f t="shared" si="1"/>
        <v/>
      </c>
      <c r="I25" s="8" t="str">
        <f t="shared" si="2"/>
        <v/>
      </c>
    </row>
    <row r="26" spans="1:10" ht="15" customHeight="1" x14ac:dyDescent="0.2">
      <c r="A26" s="17" t="str">
        <f>IF(AND(Col_Prompts="", Col_PIN&lt;&gt;"", Col_QTY&gt;0)=FALSE, "",
IF(COUNTA($A$12:$A25) = 0, 1, MAX($A$12:$A25)+1))</f>
        <v/>
      </c>
      <c r="B26" s="10" t="s">
        <v>187</v>
      </c>
      <c r="C26" s="1" t="s">
        <v>188</v>
      </c>
      <c r="D26" s="18">
        <v>0</v>
      </c>
      <c r="E26" s="21">
        <v>595</v>
      </c>
      <c r="F26" s="23">
        <v>0.45</v>
      </c>
      <c r="G26" s="22">
        <f t="shared" si="0"/>
        <v>327.25</v>
      </c>
      <c r="H26" s="25">
        <f t="shared" si="1"/>
        <v>0</v>
      </c>
      <c r="I26" s="8" t="str">
        <f t="shared" si="2"/>
        <v/>
      </c>
    </row>
    <row r="27" spans="1:10" ht="15" customHeight="1" x14ac:dyDescent="0.2">
      <c r="A27" s="17" t="str">
        <f>IF(AND(Col_Prompts="", Col_PIN&lt;&gt;"", Col_QTY&gt;0)=FALSE, "",
IF(COUNTA($A$12:$A26) = 0, 1, MAX($A$12:$A26)+1))</f>
        <v/>
      </c>
      <c r="B27" s="10" t="s">
        <v>182</v>
      </c>
      <c r="C27" s="1" t="s">
        <v>183</v>
      </c>
      <c r="D27" s="18">
        <v>0</v>
      </c>
      <c r="E27" s="21">
        <v>795</v>
      </c>
      <c r="F27" s="23">
        <v>0.45</v>
      </c>
      <c r="G27" s="22">
        <f t="shared" si="0"/>
        <v>437.25</v>
      </c>
      <c r="H27" s="25">
        <f t="shared" si="1"/>
        <v>0</v>
      </c>
      <c r="I27" s="8" t="str">
        <f t="shared" si="2"/>
        <v/>
      </c>
    </row>
    <row r="28" spans="1:10" ht="15" customHeight="1" x14ac:dyDescent="0.2">
      <c r="A28" s="17" t="str">
        <f>IF(AND(Col_Prompts="", Col_PIN&lt;&gt;"", Col_QTY&gt;0)=FALSE, "",
IF(COUNTA($A$12:$A27) = 0, 1, MAX($A$12:$A27)+1))</f>
        <v/>
      </c>
      <c r="B28" s="10" t="s">
        <v>184</v>
      </c>
      <c r="C28" s="1" t="s">
        <v>185</v>
      </c>
      <c r="D28" s="18">
        <v>0</v>
      </c>
      <c r="E28" s="21">
        <v>995</v>
      </c>
      <c r="F28" s="23">
        <v>0.45</v>
      </c>
      <c r="G28" s="22">
        <f t="shared" si="0"/>
        <v>547.25</v>
      </c>
      <c r="H28" s="25">
        <f t="shared" si="1"/>
        <v>0</v>
      </c>
      <c r="I28" s="8" t="str">
        <f t="shared" si="2"/>
        <v/>
      </c>
      <c r="J28" s="15" t="s">
        <v>212</v>
      </c>
    </row>
    <row r="29" spans="1:10" ht="15" customHeight="1" x14ac:dyDescent="0.2">
      <c r="A29" s="17" t="str">
        <f>IF(AND(Col_Prompts="", Col_PIN&lt;&gt;"", Col_QTY&gt;0)=FALSE, "",
IF(COUNTA($A$12:$A28) = 0, 1, MAX($A$12:$A28)+1))</f>
        <v/>
      </c>
      <c r="B29" s="10" t="s">
        <v>189</v>
      </c>
      <c r="C29" s="1" t="s">
        <v>190</v>
      </c>
      <c r="D29" s="18">
        <v>0</v>
      </c>
      <c r="E29" s="21">
        <v>595</v>
      </c>
      <c r="F29" s="23">
        <v>0.45</v>
      </c>
      <c r="G29" s="22">
        <f t="shared" si="0"/>
        <v>327.25</v>
      </c>
      <c r="H29" s="25">
        <f t="shared" si="1"/>
        <v>0</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9"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9"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row>
    <row r="35" spans="1:9"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row>
    <row r="36" spans="1:9"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row>
    <row r="37" spans="1:9"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9"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9"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9"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9"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9" ht="18.75" customHeight="1" thickBot="1" x14ac:dyDescent="0.3">
      <c r="A42" s="58" t="str">
        <f>IF(Message_Reminders = "", "", "Reminder: " &amp; Message_Reminders)</f>
        <v xml:space="preserve">Reminder: Send ISS45 SKIF with this P.O.  </v>
      </c>
      <c r="B42" s="59"/>
      <c r="C42" s="59"/>
      <c r="D42" s="60"/>
      <c r="E42" s="55" t="str">
        <f>IF(Message_AllLinePrompts="", "Product Total:", "Totals require highlighted info above " )</f>
        <v>Product Total:</v>
      </c>
      <c r="F42" s="56"/>
      <c r="G42" s="57"/>
      <c r="H42" s="26">
        <f>IF(Message_AllLinePrompts="", SUM($H$13:$H$41), "")</f>
        <v>3473.25</v>
      </c>
    </row>
    <row r="43" spans="1:9" ht="23.25" customHeight="1" x14ac:dyDescent="0.2">
      <c r="A43" s="89" t="s">
        <v>153</v>
      </c>
      <c r="B43" s="90"/>
      <c r="C43" s="99" t="s">
        <v>14</v>
      </c>
      <c r="D43" s="100"/>
      <c r="E43" s="96" t="s">
        <v>12</v>
      </c>
      <c r="F43" s="97"/>
      <c r="G43" s="98"/>
      <c r="H43" s="27"/>
    </row>
    <row r="44" spans="1:9" ht="18" customHeight="1" x14ac:dyDescent="0.2">
      <c r="A44" s="91" t="s">
        <v>152</v>
      </c>
      <c r="B44" s="92"/>
      <c r="C44" s="101" t="s">
        <v>181</v>
      </c>
      <c r="D44" s="102"/>
      <c r="E44" s="96" t="s">
        <v>11</v>
      </c>
      <c r="F44" s="97"/>
      <c r="G44" s="98"/>
      <c r="H44" s="27"/>
    </row>
    <row r="45" spans="1:9" ht="18" customHeight="1" thickBot="1" x14ac:dyDescent="0.25">
      <c r="A45" s="93" t="s">
        <v>154</v>
      </c>
      <c r="B45" s="94"/>
      <c r="C45" s="85" t="str">
        <f>IF(Data_PartialShipmentsOKBox=TRUE,  Message_NoPartialShipments, Message_PartialShipmentsOK)</f>
        <v>Partial Shipments are OK</v>
      </c>
      <c r="D45" s="86"/>
      <c r="E45" s="82" t="s">
        <v>10</v>
      </c>
      <c r="F45" s="83"/>
      <c r="G45" s="84"/>
      <c r="H45" s="28"/>
    </row>
    <row r="46" spans="1:9" ht="20.25" customHeight="1" thickBot="1" x14ac:dyDescent="0.3">
      <c r="A46" s="64" t="s">
        <v>140</v>
      </c>
      <c r="B46" s="65"/>
      <c r="C46" s="65"/>
      <c r="D46" s="66"/>
      <c r="E46" s="61" t="str">
        <f>IF(Message_AllLinePrompts="", "Grand Total", "" )</f>
        <v>Grand Total</v>
      </c>
      <c r="F46" s="62"/>
      <c r="G46" s="63"/>
      <c r="H46" s="29">
        <f>IF(Message_AllLinePrompts="", SUM($H$42:$H$45), "")</f>
        <v>3473.25</v>
      </c>
    </row>
    <row r="47" spans="1:9" ht="15" x14ac:dyDescent="0.2">
      <c r="A47" s="73" t="s">
        <v>117</v>
      </c>
      <c r="B47" s="74"/>
      <c r="C47" s="74"/>
      <c r="D47" s="74"/>
      <c r="E47" s="74"/>
      <c r="F47" s="74"/>
      <c r="G47" s="74"/>
      <c r="H47" s="75"/>
    </row>
    <row r="48" spans="1:9" ht="72.75" customHeight="1" thickBot="1" x14ac:dyDescent="0.25">
      <c r="A48" s="70" t="s">
        <v>199</v>
      </c>
      <c r="B48" s="71"/>
      <c r="C48" s="71"/>
      <c r="D48" s="71"/>
      <c r="E48" s="71"/>
      <c r="F48" s="71"/>
      <c r="G48" s="71"/>
      <c r="H48" s="72"/>
    </row>
    <row r="49" spans="1:8" ht="5.25" customHeight="1" x14ac:dyDescent="0.2">
      <c r="A49" s="43"/>
      <c r="B49" s="43"/>
      <c r="C49" s="43"/>
      <c r="D49" s="43"/>
      <c r="E49" s="43"/>
      <c r="F49" s="43"/>
      <c r="G49" s="43"/>
      <c r="H49" s="43"/>
    </row>
    <row r="50" spans="1:8" ht="23.25" customHeight="1" x14ac:dyDescent="0.2">
      <c r="A50" s="46" t="s">
        <v>94</v>
      </c>
      <c r="B50" s="46"/>
      <c r="C50" s="46"/>
      <c r="D50" s="46"/>
      <c r="E50" s="46"/>
      <c r="F50" s="46"/>
      <c r="G50" s="46"/>
      <c r="H50" s="46"/>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Express 3-Lane Software PackageENCOR Express Coupon Validation OptionENCOR Express Bonus Coupon OptionENCOR Express Safe Accounting OptionENCOR Workstation LicenseWinEPS/OpenEPS for ENCOR/ISS45/SM, with CP ENCOR System Payments (OpenEPS/WinEPS) I/F, CP OnlyENCOR Signature Capture Option, CP OnlyENCOR ECC Option w/o Chk Img, CP OnlyENCOR Gift Card Mall Option (Blkhwk)Solidcore S3 OEM for ENCOR /ISS45 /SM  SIL Engine and Interface for ENCOR or ISS45ENCOR Catalina Interface OptionENCOR FSA OptionENCOR Table Extracts Option</v>
      </c>
    </row>
    <row r="56" spans="1:8" hidden="1" x14ac:dyDescent="0.2">
      <c r="B56" s="2" t="s">
        <v>95</v>
      </c>
      <c r="C56" s="4"/>
      <c r="D56" s="2" t="s">
        <v>14</v>
      </c>
      <c r="H56" s="32" t="str">
        <f xml:space="preserve">
Reminder_Migrate &amp;
Reminder_RKI &amp;
Reminder_RBO &amp;
Reminder_SKIF &amp;
Reminder_Transfer</f>
        <v xml:space="preserve">Send ISS45 SKIF with this P.O.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
)</f>
        <v xml:space="preserve">Send ISS45 SKIF with this P.O.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8" hidden="1" x14ac:dyDescent="0.2">
      <c r="D81" s="2" t="s">
        <v>38</v>
      </c>
      <c r="H81" s="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2" spans="4:8" hidden="1" x14ac:dyDescent="0.2">
      <c r="D82" s="2" t="s">
        <v>39</v>
      </c>
    </row>
    <row r="83" spans="4:8" hidden="1" x14ac:dyDescent="0.2">
      <c r="D83" s="2" t="s">
        <v>40</v>
      </c>
    </row>
    <row r="84" spans="4:8" hidden="1" x14ac:dyDescent="0.2">
      <c r="D84" s="2" t="s">
        <v>41</v>
      </c>
    </row>
    <row r="85" spans="4:8" hidden="1" x14ac:dyDescent="0.2">
      <c r="D85" s="2" t="s">
        <v>42</v>
      </c>
    </row>
    <row r="86" spans="4:8" hidden="1" x14ac:dyDescent="0.2">
      <c r="D86" s="2" t="s">
        <v>43</v>
      </c>
    </row>
    <row r="87" spans="4:8" hidden="1" x14ac:dyDescent="0.2">
      <c r="D87" s="2" t="s">
        <v>44</v>
      </c>
    </row>
    <row r="88" spans="4:8" hidden="1" x14ac:dyDescent="0.2">
      <c r="D88" s="2" t="s">
        <v>45</v>
      </c>
    </row>
    <row r="89" spans="4:8" hidden="1" x14ac:dyDescent="0.2">
      <c r="D89" s="2" t="s">
        <v>46</v>
      </c>
    </row>
    <row r="90" spans="4:8" hidden="1" x14ac:dyDescent="0.2">
      <c r="D90" s="2" t="s">
        <v>47</v>
      </c>
    </row>
    <row r="91" spans="4:8" hidden="1" x14ac:dyDescent="0.2">
      <c r="D91" s="2" t="s">
        <v>48</v>
      </c>
    </row>
    <row r="92" spans="4:8" hidden="1" x14ac:dyDescent="0.2">
      <c r="D92" s="2" t="s">
        <v>49</v>
      </c>
    </row>
    <row r="93" spans="4:8" hidden="1" x14ac:dyDescent="0.2">
      <c r="D93" s="2" t="s">
        <v>50</v>
      </c>
    </row>
    <row r="94" spans="4:8" hidden="1" x14ac:dyDescent="0.2">
      <c r="D94" s="9" t="s">
        <v>139</v>
      </c>
    </row>
    <row r="95" spans="4:8" hidden="1" x14ac:dyDescent="0.2">
      <c r="D95" s="2" t="s">
        <v>51</v>
      </c>
    </row>
    <row r="96" spans="4:8"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143" priority="31" stopIfTrue="1">
      <formula>$I13=Prompt_EnterDescription</formula>
    </cfRule>
  </conditionalFormatting>
  <conditionalFormatting sqref="F13:F41">
    <cfRule type="expression" dxfId="142" priority="30" stopIfTrue="1">
      <formula>$I13=Prompt_EnterDiscount</formula>
    </cfRule>
  </conditionalFormatting>
  <conditionalFormatting sqref="E13:E41">
    <cfRule type="expression" dxfId="141" priority="29" stopIfTrue="1">
      <formula>$I13=Prompt_EnterList</formula>
    </cfRule>
  </conditionalFormatting>
  <conditionalFormatting sqref="G13:G41">
    <cfRule type="expression" dxfId="140" priority="26" stopIfTrue="1">
      <formula>AND($I13&lt;&gt;"", ISNUMBER($G13)=TRUE)</formula>
    </cfRule>
  </conditionalFormatting>
  <conditionalFormatting sqref="H13:H41">
    <cfRule type="expression" dxfId="139" priority="28" stopIfTrue="1">
      <formula>$I13&lt;&gt;""</formula>
    </cfRule>
  </conditionalFormatting>
  <conditionalFormatting sqref="C44">
    <cfRule type="expression" dxfId="138" priority="33">
      <formula>OR($C$44="", $C$44=$B$54)</formula>
    </cfRule>
  </conditionalFormatting>
  <conditionalFormatting sqref="C44:D44">
    <cfRule type="expression" dxfId="137" priority="34">
      <formula>AND($C$44&lt;&gt;$B$55, $C$44&lt;&gt;$B$54)</formula>
    </cfRule>
  </conditionalFormatting>
  <conditionalFormatting sqref="C43">
    <cfRule type="expression" dxfId="136" priority="35" stopIfTrue="1">
      <formula>OR($C$43="", $C$43=$D$54)</formula>
    </cfRule>
  </conditionalFormatting>
  <conditionalFormatting sqref="C45:D45">
    <cfRule type="expression" dxfId="135" priority="27" stopIfTrue="1">
      <formula>$C$45=Message_NoPartialShipments</formula>
    </cfRule>
  </conditionalFormatting>
  <conditionalFormatting sqref="B13:B41">
    <cfRule type="expression" dxfId="134" priority="25" stopIfTrue="1">
      <formula>$I13=Prompt_EnterPID</formula>
    </cfRule>
  </conditionalFormatting>
  <conditionalFormatting sqref="D13:D41">
    <cfRule type="expression" dxfId="133" priority="1" stopIfTrue="1">
      <formula>$I13=Prompt_EnterQuantity</formula>
    </cfRule>
  </conditionalFormatting>
  <conditionalFormatting sqref="E42:H42">
    <cfRule type="expression" dxfId="132" priority="24">
      <formula>$H66&lt;&gt;""</formula>
    </cfRule>
  </conditionalFormatting>
  <conditionalFormatting sqref="A42:D42">
    <cfRule type="expression" dxfId="131" priority="23">
      <formula>$A$42&lt;&gt;""</formula>
    </cfRule>
  </conditionalFormatting>
  <conditionalFormatting sqref="H2">
    <cfRule type="expression" dxfId="130" priority="22">
      <formula>AND(iPODate="", Message_Mandates&lt;&gt;"")</formula>
    </cfRule>
  </conditionalFormatting>
  <conditionalFormatting sqref="G9:H9">
    <cfRule type="expression" dxfId="129" priority="20">
      <formula>AND(iShipToAdminTelephone="", Message_Mandates&lt;&gt;"")</formula>
    </cfRule>
  </conditionalFormatting>
  <conditionalFormatting sqref="G10:H10">
    <cfRule type="expression" dxfId="128" priority="21">
      <formula>AND(iShipToAdminEmail="", Message_Mandates&lt;&gt;"")</formula>
    </cfRule>
  </conditionalFormatting>
  <conditionalFormatting sqref="H1">
    <cfRule type="expression" dxfId="127" priority="19">
      <formula>AND(iPONumber="", Message_Mandates&lt;&gt;"")</formula>
    </cfRule>
  </conditionalFormatting>
  <conditionalFormatting sqref="G5:H5">
    <cfRule type="expression" dxfId="126" priority="18">
      <formula>AND(iShipToAddressCont = "", iShipToAddress = "", Message_Mandates&lt;&gt;"")</formula>
    </cfRule>
  </conditionalFormatting>
  <conditionalFormatting sqref="G5:H10">
    <cfRule type="expression" dxfId="125" priority="2" stopIfTrue="1">
      <formula>UPPER(iShipToName)="SAME"</formula>
    </cfRule>
  </conditionalFormatting>
  <conditionalFormatting sqref="A11:H11">
    <cfRule type="expression" dxfId="124" priority="6">
      <formula>Area_Warnings=Message_UseXLSX</formula>
    </cfRule>
    <cfRule type="expression" dxfId="123" priority="15">
      <formula>LEN(Area_Warnings)&gt;185</formula>
    </cfRule>
    <cfRule type="expression" dxfId="122" priority="16">
      <formula>Area_Warnings&lt;&gt;""</formula>
    </cfRule>
  </conditionalFormatting>
  <conditionalFormatting sqref="C9">
    <cfRule type="expression" dxfId="121" priority="14">
      <formula>AND(iPartnerAdminTelephone = "", Message_Mandates&lt;&gt;"")</formula>
    </cfRule>
  </conditionalFormatting>
  <conditionalFormatting sqref="F2">
    <cfRule type="expression" dxfId="120" priority="13">
      <formula>AND(iRDD="", Message_Mandates&lt;&gt;"")</formula>
    </cfRule>
  </conditionalFormatting>
  <conditionalFormatting sqref="G4:H4">
    <cfRule type="expression" dxfId="119" priority="12">
      <formula>AND(iShipToName="", Message_Mandates&lt;&gt;"")</formula>
    </cfRule>
  </conditionalFormatting>
  <conditionalFormatting sqref="C10">
    <cfRule type="expression" dxfId="118" priority="11">
      <formula>AND(iPartnerAdminContactEmail="", Message_Mandates&lt;&gt;"")</formula>
    </cfRule>
  </conditionalFormatting>
  <conditionalFormatting sqref="C4">
    <cfRule type="expression" dxfId="117" priority="10">
      <formula>AND(iPartnerBillToAttn="",  Message_Mandates&lt;&gt;"")</formula>
    </cfRule>
  </conditionalFormatting>
  <conditionalFormatting sqref="C3">
    <cfRule type="expression" dxfId="116" priority="9">
      <formula>AND(iPartnerIDNumber = "", Message_Mandates&lt;&gt;"")</formula>
    </cfRule>
  </conditionalFormatting>
  <conditionalFormatting sqref="C2">
    <cfRule type="expression" dxfId="115" priority="8">
      <formula>AND(iPartnerCompanyName = "", Message_Mandates&lt;&gt;"")</formula>
    </cfRule>
  </conditionalFormatting>
  <conditionalFormatting sqref="C5">
    <cfRule type="expression" dxfId="114" priority="7">
      <formula>AND(iPartnerBillToAddress="", Message_Mandates&lt;&gt;"")</formula>
    </cfRule>
  </conditionalFormatting>
  <conditionalFormatting sqref="C1:F1">
    <cfRule type="expression" dxfId="113" priority="36">
      <formula>OR($C$1=$H$71, $C$1=$H$72, $C$1=$H$73)</formula>
    </cfRule>
  </conditionalFormatting>
  <conditionalFormatting sqref="C7:C8">
    <cfRule type="expression" dxfId="112" priority="5">
      <formula>AND(iPartnerCityStateZip="", Message_Mandates&lt;&gt;"")</formula>
    </cfRule>
  </conditionalFormatting>
  <conditionalFormatting sqref="C6">
    <cfRule type="expression" dxfId="111" priority="4">
      <formula>AND(iPartnerBillToAddressCont="", iPartnerCityStateZip="",  iPartnerBillToAddress="", Message_Mandates&lt;&gt;"")</formula>
    </cfRule>
  </conditionalFormatting>
  <conditionalFormatting sqref="G6:H6">
    <cfRule type="expression" dxfId="110" priority="17">
      <formula>AND(iShipToAddressCont="", iShipToAddress="", iShipToCityStateZip="", Message_Mandates&lt;&gt;"")</formula>
    </cfRule>
  </conditionalFormatting>
  <conditionalFormatting sqref="G7:H8">
    <cfRule type="expression" dxfId="109" priority="3">
      <formula>AND(iShipToCityStateZip="", Message_Mandates&lt;&gt;"")</formula>
    </cfRule>
  </conditionalFormatting>
  <conditionalFormatting sqref="A13:H41">
    <cfRule type="expression" dxfId="108" priority="32">
      <formula>AND($D13=0, $D13&lt;&gt;"")</formula>
    </cfRule>
  </conditionalFormatting>
  <dataValidations disablePrompts="1" count="7">
    <dataValidation type="date" allowBlank="1" showInputMessage="1" showErrorMessage="1" errorTitle="Date Required" error="Enter a 2016 date of this purchase order using a standard date format." sqref="F2 H2">
      <formula1>42736</formula1>
      <formula2>43101</formula2>
    </dataValidation>
    <dataValidation type="list" allowBlank="1" showInputMessage="1" showErrorMessage="1" sqref="C43">
      <formula1>$D$54:$D$137</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C44">
      <formula1>$B$54:$B$78</formula1>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4097"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5"/>
      <c r="B1" s="43"/>
      <c r="C1" s="87"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88"/>
      <c r="E1" s="88"/>
      <c r="F1" s="88"/>
      <c r="G1" s="33" t="str">
        <f>IF(iPONumber="", "Enter Partner Purchase Order Number:", "Partner Purchase Order Number")</f>
        <v>Partner Purchase Order Number</v>
      </c>
      <c r="H1" s="13" t="s">
        <v>178</v>
      </c>
    </row>
    <row r="2" spans="1:10" ht="15" customHeight="1" x14ac:dyDescent="0.25">
      <c r="A2" s="47" t="s">
        <v>3</v>
      </c>
      <c r="B2" s="48"/>
      <c r="C2" s="34" t="s">
        <v>173</v>
      </c>
      <c r="D2" s="47" t="s">
        <v>143</v>
      </c>
      <c r="E2" s="48"/>
      <c r="F2" s="38">
        <v>42839</v>
      </c>
      <c r="G2" s="31" t="s">
        <v>144</v>
      </c>
      <c r="H2" s="39">
        <v>42780</v>
      </c>
      <c r="J2" s="15" t="s">
        <v>142</v>
      </c>
    </row>
    <row r="3" spans="1:10" ht="15" customHeight="1" thickBot="1" x14ac:dyDescent="0.25">
      <c r="A3" s="44" t="s">
        <v>4</v>
      </c>
      <c r="B3" s="45"/>
      <c r="C3" s="35">
        <v>123456789</v>
      </c>
      <c r="D3" s="103" t="s">
        <v>145</v>
      </c>
      <c r="E3" s="104"/>
      <c r="F3" s="105"/>
      <c r="G3" s="105"/>
      <c r="H3" s="106"/>
      <c r="J3" s="15" t="s">
        <v>142</v>
      </c>
    </row>
    <row r="4" spans="1:10" ht="15" customHeight="1" x14ac:dyDescent="0.2">
      <c r="A4" s="47" t="s">
        <v>147</v>
      </c>
      <c r="B4" s="48"/>
      <c r="C4" s="36" t="s">
        <v>174</v>
      </c>
      <c r="D4" s="47" t="s">
        <v>132</v>
      </c>
      <c r="E4" s="48"/>
      <c r="F4" s="48"/>
      <c r="G4" s="80" t="s">
        <v>179</v>
      </c>
      <c r="H4" s="81"/>
      <c r="J4" s="15"/>
    </row>
    <row r="5" spans="1:10" ht="15" customHeight="1" x14ac:dyDescent="0.2">
      <c r="A5" s="44" t="s">
        <v>127</v>
      </c>
      <c r="B5" s="45"/>
      <c r="C5" s="20" t="s">
        <v>175</v>
      </c>
      <c r="D5" s="44" t="s">
        <v>5</v>
      </c>
      <c r="E5" s="45"/>
      <c r="F5" s="45"/>
      <c r="G5" s="76"/>
      <c r="H5" s="77"/>
    </row>
    <row r="6" spans="1:10" ht="15" customHeight="1" x14ac:dyDescent="0.2">
      <c r="A6" s="44" t="s">
        <v>129</v>
      </c>
      <c r="B6" s="45"/>
      <c r="C6" s="20"/>
      <c r="D6" s="44" t="s">
        <v>128</v>
      </c>
      <c r="E6" s="45"/>
      <c r="F6" s="45"/>
      <c r="G6" s="76"/>
      <c r="H6" s="77"/>
    </row>
    <row r="7" spans="1:10" ht="15" customHeight="1" x14ac:dyDescent="0.2">
      <c r="A7" s="49" t="s">
        <v>6</v>
      </c>
      <c r="B7" s="50"/>
      <c r="C7" s="20" t="s">
        <v>176</v>
      </c>
      <c r="D7" s="44" t="s">
        <v>6</v>
      </c>
      <c r="E7" s="45"/>
      <c r="F7" s="45"/>
      <c r="G7" s="76"/>
      <c r="H7" s="77"/>
    </row>
    <row r="8" spans="1:10" ht="15" customHeight="1" thickBot="1" x14ac:dyDescent="0.25">
      <c r="A8" s="51" t="s">
        <v>7</v>
      </c>
      <c r="B8" s="52"/>
      <c r="C8" s="37"/>
      <c r="D8" s="51" t="s">
        <v>7</v>
      </c>
      <c r="E8" s="52"/>
      <c r="F8" s="52"/>
      <c r="G8" s="78"/>
      <c r="H8" s="79"/>
    </row>
    <row r="9" spans="1:10" ht="15" customHeight="1" x14ac:dyDescent="0.2">
      <c r="A9" s="53" t="s">
        <v>130</v>
      </c>
      <c r="B9" s="54"/>
      <c r="C9" s="36" t="s">
        <v>177</v>
      </c>
      <c r="D9" s="53" t="s">
        <v>148</v>
      </c>
      <c r="E9" s="54"/>
      <c r="F9" s="54"/>
      <c r="G9" s="80"/>
      <c r="H9" s="81"/>
    </row>
    <row r="10" spans="1:10" ht="15" customHeight="1" thickBot="1" x14ac:dyDescent="0.25">
      <c r="A10" s="51" t="s">
        <v>131</v>
      </c>
      <c r="B10" s="52"/>
      <c r="C10" s="37" t="s">
        <v>180</v>
      </c>
      <c r="D10" s="51" t="s">
        <v>149</v>
      </c>
      <c r="E10" s="52"/>
      <c r="F10" s="52"/>
      <c r="G10" s="78"/>
      <c r="H10" s="79"/>
    </row>
    <row r="11" spans="1:10" ht="18.75" customHeight="1" thickBot="1" x14ac:dyDescent="0.25">
      <c r="A11" s="6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68"/>
      <c r="C11" s="68"/>
      <c r="D11" s="68"/>
      <c r="E11" s="68"/>
      <c r="F11" s="68"/>
      <c r="G11" s="68"/>
      <c r="H11" s="6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225</v>
      </c>
      <c r="C13" s="1" t="s">
        <v>226</v>
      </c>
      <c r="D13" s="18">
        <v>1</v>
      </c>
      <c r="E13" s="21">
        <v>4000</v>
      </c>
      <c r="F13" s="23">
        <v>0</v>
      </c>
      <c r="G13" s="22">
        <f t="shared" ref="G13:G41" si="0">IF( AND( ISNUMBER(Col_QTY)=TRUE, ISNUMBER(Col_UnitList)=TRUE, ISNUMBER(Col_Discount)=TRUE ),
ROUND(Col_UnitList*(1-Col_Discount), 2), "")</f>
        <v>4000</v>
      </c>
      <c r="H13" s="25">
        <f t="shared" ref="H13:H41" si="1">IF( AND( ISNUMBER(Col_QTY)=TRUE, ISNUMBER(Col_UnitList)=TRUE, ISNUMBER(Col_Discount)=TRUE, Col_Prompts="") =TRUE, Col_QTY*Col_UnitNet,
IF( Col_Prompts&lt;&gt;"", Col_Prompts, "" ))</f>
        <v>4000</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240</v>
      </c>
    </row>
    <row r="14" spans="1:10" ht="15" customHeight="1" x14ac:dyDescent="0.2">
      <c r="A14" s="17" t="str">
        <f>IF(AND(Col_Prompts="", Col_PIN&lt;&gt;"", Col_QTY&gt;0)=FALSE, "",
IF(COUNTA($A$12:$A13) = 0, 1, MAX($A$12:$A13)+1))</f>
        <v/>
      </c>
      <c r="B14" s="10"/>
      <c r="C14" s="1"/>
      <c r="D14" s="18"/>
      <c r="E14" s="21"/>
      <c r="F14" s="23"/>
      <c r="G14" s="22" t="str">
        <f t="shared" si="0"/>
        <v/>
      </c>
      <c r="H14" s="25" t="str">
        <f t="shared" si="1"/>
        <v/>
      </c>
      <c r="I14" s="8" t="str">
        <f t="shared" si="2"/>
        <v/>
      </c>
    </row>
    <row r="15" spans="1:10" ht="15" customHeight="1" x14ac:dyDescent="0.2">
      <c r="A15" s="17">
        <f>IF(AND(Col_Prompts="", Col_PIN&lt;&gt;"", Col_QTY&gt;0)=FALSE, "",
IF(COUNTA($A$12:$A14) = 0, 1, MAX($A$12:$A14)+1))</f>
        <v>2</v>
      </c>
      <c r="B15" s="10" t="s">
        <v>156</v>
      </c>
      <c r="C15" s="1" t="s">
        <v>157</v>
      </c>
      <c r="D15" s="18">
        <v>1</v>
      </c>
      <c r="E15" s="21">
        <v>4680</v>
      </c>
      <c r="F15" s="23">
        <v>1</v>
      </c>
      <c r="G15" s="22">
        <f t="shared" si="0"/>
        <v>0</v>
      </c>
      <c r="H15" s="25">
        <f t="shared" si="1"/>
        <v>0</v>
      </c>
      <c r="I15" s="8" t="str">
        <f t="shared" si="2"/>
        <v/>
      </c>
      <c r="J15" s="15" t="s">
        <v>244</v>
      </c>
    </row>
    <row r="16" spans="1:10" ht="15" customHeight="1" x14ac:dyDescent="0.2">
      <c r="A16" s="17">
        <f>IF(AND(Col_Prompts="", Col_PIN&lt;&gt;"", Col_QTY&gt;0)=FALSE, "",
IF(COUNTA($A$12:$A15) = 0, 1, MAX($A$12:$A15)+1))</f>
        <v>3</v>
      </c>
      <c r="B16" s="10" t="s">
        <v>158</v>
      </c>
      <c r="C16" s="1" t="s">
        <v>159</v>
      </c>
      <c r="D16" s="18">
        <v>7</v>
      </c>
      <c r="E16" s="21">
        <v>1060</v>
      </c>
      <c r="F16" s="23">
        <v>1</v>
      </c>
      <c r="G16" s="22">
        <f t="shared" si="0"/>
        <v>0</v>
      </c>
      <c r="H16" s="25">
        <f t="shared" si="1"/>
        <v>0</v>
      </c>
      <c r="I16" s="8" t="str">
        <f t="shared" si="2"/>
        <v/>
      </c>
      <c r="J16" s="15" t="s">
        <v>253</v>
      </c>
    </row>
    <row r="17" spans="1:10" ht="15" customHeight="1" x14ac:dyDescent="0.2">
      <c r="A17" s="17">
        <f>IF(AND(Col_Prompts="", Col_PIN&lt;&gt;"", Col_QTY&gt;0)=FALSE, "",
IF(COUNTA($A$12:$A16) = 0, 1, MAX($A$12:$A16)+1))</f>
        <v>4</v>
      </c>
      <c r="B17" s="10" t="s">
        <v>160</v>
      </c>
      <c r="C17" s="1" t="s">
        <v>161</v>
      </c>
      <c r="D17" s="18">
        <v>1</v>
      </c>
      <c r="E17" s="21">
        <v>600</v>
      </c>
      <c r="F17" s="23">
        <v>1</v>
      </c>
      <c r="G17" s="22">
        <f t="shared" si="0"/>
        <v>0</v>
      </c>
      <c r="H17" s="25">
        <f t="shared" si="1"/>
        <v>0</v>
      </c>
      <c r="I17" s="8" t="str">
        <f t="shared" si="2"/>
        <v/>
      </c>
      <c r="J17" s="15" t="s">
        <v>228</v>
      </c>
    </row>
    <row r="18" spans="1:10" ht="15" customHeight="1" x14ac:dyDescent="0.2">
      <c r="A18" s="17">
        <f>IF(AND(Col_Prompts="", Col_PIN&lt;&gt;"", Col_QTY&gt;0)=FALSE, "",
IF(COUNTA($A$12:$A17) = 0, 1, MAX($A$12:$A17)+1))</f>
        <v>5</v>
      </c>
      <c r="B18" s="10" t="s">
        <v>160</v>
      </c>
      <c r="C18" s="1" t="s">
        <v>161</v>
      </c>
      <c r="D18" s="18">
        <v>1</v>
      </c>
      <c r="E18" s="21">
        <v>600</v>
      </c>
      <c r="F18" s="23">
        <v>0.45</v>
      </c>
      <c r="G18" s="22">
        <f t="shared" si="0"/>
        <v>330</v>
      </c>
      <c r="H18" s="25">
        <f t="shared" si="1"/>
        <v>330</v>
      </c>
      <c r="I18" s="8" t="str">
        <f t="shared" si="2"/>
        <v/>
      </c>
      <c r="J18" s="15" t="s">
        <v>227</v>
      </c>
    </row>
    <row r="19" spans="1:10" ht="15" customHeight="1" x14ac:dyDescent="0.2">
      <c r="A19" s="17" t="str">
        <f>IF(AND(Col_Prompts="", Col_PIN&lt;&gt;"", Col_QTY&gt;0)=FALSE, "",
IF(COUNTA($A$12:$A18) = 0, 1, MAX($A$12:$A18)+1))</f>
        <v/>
      </c>
      <c r="B19" s="10"/>
      <c r="C19" s="1"/>
      <c r="D19" s="18"/>
      <c r="E19" s="21"/>
      <c r="F19" s="23"/>
      <c r="G19" s="22" t="str">
        <f t="shared" si="0"/>
        <v/>
      </c>
      <c r="H19" s="25" t="str">
        <f t="shared" si="1"/>
        <v/>
      </c>
      <c r="I19" s="8" t="str">
        <f t="shared" si="2"/>
        <v/>
      </c>
      <c r="J19" s="15"/>
    </row>
    <row r="20" spans="1:10" ht="15" customHeight="1" x14ac:dyDescent="0.2">
      <c r="A20" s="17">
        <f>IF(AND(Col_Prompts="", Col_PIN&lt;&gt;"", Col_QTY&gt;0)=FALSE, "",
IF(COUNTA($A$12:$A19) = 0, 1, MAX($A$12:$A19)+1))</f>
        <v>6</v>
      </c>
      <c r="B20" s="10" t="s">
        <v>162</v>
      </c>
      <c r="C20" s="1" t="s">
        <v>163</v>
      </c>
      <c r="D20" s="18">
        <v>1</v>
      </c>
      <c r="E20" s="21">
        <v>0</v>
      </c>
      <c r="F20" s="23">
        <v>0</v>
      </c>
      <c r="G20" s="22">
        <f t="shared" si="0"/>
        <v>0</v>
      </c>
      <c r="H20" s="25">
        <f t="shared" si="1"/>
        <v>0</v>
      </c>
      <c r="I20" s="8" t="str">
        <f t="shared" si="2"/>
        <v/>
      </c>
      <c r="J20" s="15" t="s">
        <v>245</v>
      </c>
    </row>
    <row r="21" spans="1:10" ht="15" customHeight="1" x14ac:dyDescent="0.2">
      <c r="A21" s="17">
        <f>IF(AND(Col_Prompts="", Col_PIN&lt;&gt;"", Col_QTY&gt;0)=FALSE, "",
IF(COUNTA($A$12:$A20) = 0, 1, MAX($A$12:$A20)+1))</f>
        <v>7</v>
      </c>
      <c r="B21" s="10" t="s">
        <v>165</v>
      </c>
      <c r="C21" s="1" t="s">
        <v>166</v>
      </c>
      <c r="D21" s="18">
        <v>1</v>
      </c>
      <c r="E21" s="21">
        <v>0</v>
      </c>
      <c r="F21" s="23">
        <v>0</v>
      </c>
      <c r="G21" s="22">
        <f t="shared" si="0"/>
        <v>0</v>
      </c>
      <c r="H21" s="25">
        <f t="shared" si="1"/>
        <v>0</v>
      </c>
      <c r="I21" s="8" t="str">
        <f t="shared" si="2"/>
        <v/>
      </c>
    </row>
    <row r="22" spans="1:10" ht="15" customHeight="1" x14ac:dyDescent="0.2">
      <c r="A22" s="17">
        <f>IF(AND(Col_Prompts="", Col_PIN&lt;&gt;"", Col_QTY&gt;0)=FALSE, "",
IF(COUNTA($A$12:$A21) = 0, 1, MAX($A$12:$A21)+1))</f>
        <v>8</v>
      </c>
      <c r="B22" s="10" t="s">
        <v>164</v>
      </c>
      <c r="C22" s="1" t="s">
        <v>167</v>
      </c>
      <c r="D22" s="18">
        <v>1</v>
      </c>
      <c r="E22" s="21">
        <v>0</v>
      </c>
      <c r="F22" s="23">
        <v>0</v>
      </c>
      <c r="G22" s="22">
        <f t="shared" si="0"/>
        <v>0</v>
      </c>
      <c r="H22" s="25">
        <f t="shared" si="1"/>
        <v>0</v>
      </c>
      <c r="I22" s="8" t="str">
        <f t="shared" si="2"/>
        <v/>
      </c>
    </row>
    <row r="23" spans="1:10" ht="15" customHeight="1" x14ac:dyDescent="0.2">
      <c r="A23" s="17">
        <f>IF(AND(Col_Prompts="", Col_PIN&lt;&gt;"", Col_QTY&gt;0)=FALSE, "",
IF(COUNTA($A$12:$A22) = 0, 1, MAX($A$12:$A22)+1))</f>
        <v>9</v>
      </c>
      <c r="B23" s="10" t="s">
        <v>168</v>
      </c>
      <c r="C23" s="1" t="s">
        <v>169</v>
      </c>
      <c r="D23" s="18">
        <v>1</v>
      </c>
      <c r="E23" s="21">
        <v>0</v>
      </c>
      <c r="F23" s="23">
        <v>0</v>
      </c>
      <c r="G23" s="22">
        <f t="shared" si="0"/>
        <v>0</v>
      </c>
      <c r="H23" s="25">
        <f t="shared" si="1"/>
        <v>0</v>
      </c>
      <c r="I23" s="8" t="str">
        <f t="shared" si="2"/>
        <v/>
      </c>
      <c r="J23" s="15" t="s">
        <v>246</v>
      </c>
    </row>
    <row r="24" spans="1:10" ht="15" customHeight="1" x14ac:dyDescent="0.2">
      <c r="A24" s="17">
        <f>IF(AND(Col_Prompts="", Col_PIN&lt;&gt;"", Col_QTY&gt;0)=FALSE, "",
IF(COUNTA($A$12:$A23) = 0, 1, MAX($A$12:$A23)+1))</f>
        <v>10</v>
      </c>
      <c r="B24" s="10" t="s">
        <v>186</v>
      </c>
      <c r="C24" s="1" t="s">
        <v>170</v>
      </c>
      <c r="D24" s="18">
        <v>1</v>
      </c>
      <c r="E24" s="21">
        <v>0</v>
      </c>
      <c r="F24" s="23">
        <v>0</v>
      </c>
      <c r="G24" s="22">
        <f t="shared" si="0"/>
        <v>0</v>
      </c>
      <c r="H24" s="25">
        <f t="shared" si="1"/>
        <v>0</v>
      </c>
      <c r="I24" s="8" t="str">
        <f t="shared" si="2"/>
        <v/>
      </c>
      <c r="J24" s="15" t="s">
        <v>210</v>
      </c>
    </row>
    <row r="25" spans="1:10" ht="15" customHeight="1" x14ac:dyDescent="0.2">
      <c r="A25" s="17">
        <f>IF(AND(Col_Prompts="", Col_PIN&lt;&gt;"", Col_QTY&gt;0)=FALSE, "",
IF(COUNTA($A$12:$A24) = 0, 1, MAX($A$12:$A24)+1))</f>
        <v>11</v>
      </c>
      <c r="B25" s="10" t="s">
        <v>201</v>
      </c>
      <c r="C25" s="1" t="s">
        <v>202</v>
      </c>
      <c r="D25" s="18">
        <v>1</v>
      </c>
      <c r="E25" s="21">
        <v>0</v>
      </c>
      <c r="F25" s="23">
        <v>0</v>
      </c>
      <c r="G25" s="22">
        <f t="shared" si="0"/>
        <v>0</v>
      </c>
      <c r="H25" s="25">
        <f t="shared" si="1"/>
        <v>0</v>
      </c>
      <c r="I25" s="8" t="str">
        <f t="shared" si="2"/>
        <v/>
      </c>
      <c r="J25" s="15" t="s">
        <v>239</v>
      </c>
    </row>
    <row r="26" spans="1:10" ht="15" customHeight="1" x14ac:dyDescent="0.2">
      <c r="A26" s="17" t="str">
        <f>IF(AND(Col_Prompts="", Col_PIN&lt;&gt;"", Col_QTY&gt;0)=FALSE, "",
IF(COUNTA($A$12:$A25) = 0, 1, MAX($A$12:$A25)+1))</f>
        <v/>
      </c>
      <c r="B26" s="10"/>
      <c r="C26" s="1"/>
      <c r="D26" s="18"/>
      <c r="E26" s="21"/>
      <c r="F26" s="23"/>
      <c r="G26" s="22" t="str">
        <f t="shared" si="0"/>
        <v/>
      </c>
      <c r="H26" s="25" t="str">
        <f t="shared" si="1"/>
        <v/>
      </c>
      <c r="I26" s="8" t="str">
        <f t="shared" si="2"/>
        <v/>
      </c>
      <c r="J26" s="15"/>
    </row>
    <row r="27" spans="1:10" ht="15" customHeight="1" x14ac:dyDescent="0.2">
      <c r="A27" s="17">
        <f>IF(AND(Col_Prompts="", Col_PIN&lt;&gt;"", Col_QTY&gt;0)=FALSE, "",
IF(COUNTA($A$12:$A26) = 0, 1, MAX($A$12:$A26)+1))</f>
        <v>12</v>
      </c>
      <c r="B27" s="10" t="s">
        <v>182</v>
      </c>
      <c r="C27" s="1" t="s">
        <v>183</v>
      </c>
      <c r="D27" s="18">
        <v>1</v>
      </c>
      <c r="E27" s="21">
        <v>795</v>
      </c>
      <c r="F27" s="23">
        <v>1</v>
      </c>
      <c r="G27" s="22">
        <f t="shared" si="0"/>
        <v>0</v>
      </c>
      <c r="H27" s="25">
        <f t="shared" si="1"/>
        <v>0</v>
      </c>
      <c r="I27" s="8" t="str">
        <f t="shared" si="2"/>
        <v/>
      </c>
      <c r="J27" s="15" t="s">
        <v>234</v>
      </c>
    </row>
    <row r="28" spans="1:10" ht="15" customHeight="1" x14ac:dyDescent="0.2">
      <c r="A28" s="17">
        <f>IF(AND(Col_Prompts="", Col_PIN&lt;&gt;"", Col_QTY&gt;0)=FALSE, "",
IF(COUNTA($A$12:$A27) = 0, 1, MAX($A$12:$A27)+1))</f>
        <v>13</v>
      </c>
      <c r="B28" s="10" t="s">
        <v>229</v>
      </c>
      <c r="C28" s="1" t="s">
        <v>230</v>
      </c>
      <c r="D28" s="18">
        <v>1</v>
      </c>
      <c r="E28" s="21">
        <v>995</v>
      </c>
      <c r="F28" s="23">
        <v>1</v>
      </c>
      <c r="G28" s="22">
        <f t="shared" si="0"/>
        <v>0</v>
      </c>
      <c r="H28" s="25">
        <f t="shared" si="1"/>
        <v>0</v>
      </c>
      <c r="I28" s="8" t="str">
        <f t="shared" si="2"/>
        <v/>
      </c>
      <c r="J28" s="15" t="s">
        <v>273</v>
      </c>
    </row>
    <row r="29" spans="1:10" ht="15" customHeight="1" x14ac:dyDescent="0.2">
      <c r="A29" s="17">
        <f>IF(AND(Col_Prompts="", Col_PIN&lt;&gt;"", Col_QTY&gt;0)=FALSE, "",
IF(COUNTA($A$12:$A28) = 0, 1, MAX($A$12:$A28)+1))</f>
        <v>14</v>
      </c>
      <c r="B29" s="10" t="s">
        <v>231</v>
      </c>
      <c r="C29" s="1" t="s">
        <v>232</v>
      </c>
      <c r="D29" s="18">
        <v>1</v>
      </c>
      <c r="E29" s="21">
        <v>995</v>
      </c>
      <c r="F29" s="23">
        <v>1</v>
      </c>
      <c r="G29" s="22">
        <f t="shared" si="0"/>
        <v>0</v>
      </c>
      <c r="H29" s="25">
        <f t="shared" si="1"/>
        <v>0</v>
      </c>
      <c r="I29" s="8" t="str">
        <f t="shared" si="2"/>
        <v/>
      </c>
      <c r="J29" s="15" t="s">
        <v>235</v>
      </c>
    </row>
    <row r="30" spans="1:10" ht="15" customHeight="1" x14ac:dyDescent="0.2">
      <c r="A30" s="17">
        <f>IF(AND(Col_Prompts="", Col_PIN&lt;&gt;"", Col_QTY&gt;0)=FALSE, "",
IF(COUNTA($A$12:$A29) = 0, 1, MAX($A$12:$A29)+1))</f>
        <v>15</v>
      </c>
      <c r="B30" s="10" t="s">
        <v>233</v>
      </c>
      <c r="C30" s="1" t="s">
        <v>252</v>
      </c>
      <c r="D30" s="18">
        <v>1</v>
      </c>
      <c r="E30" s="21">
        <v>995</v>
      </c>
      <c r="F30" s="23">
        <v>0.45</v>
      </c>
      <c r="G30" s="22">
        <f t="shared" si="0"/>
        <v>547.25</v>
      </c>
      <c r="H30" s="25">
        <f t="shared" si="1"/>
        <v>547.25</v>
      </c>
      <c r="I30" s="8" t="str">
        <f t="shared" si="2"/>
        <v/>
      </c>
      <c r="J30" s="15" t="s">
        <v>236</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c r="J31" s="15"/>
    </row>
    <row r="32" spans="1:10" ht="15" customHeight="1" x14ac:dyDescent="0.2">
      <c r="A32" s="17" t="str">
        <f>IF(AND(Col_Prompts="", Col_PIN&lt;&gt;"", Col_QTY&gt;0)=FALSE, "",
IF(COUNTA($A$12:$A31) = 0, 1, MAX($A$12:$A31)+1))</f>
        <v/>
      </c>
      <c r="B32" s="10" t="s">
        <v>184</v>
      </c>
      <c r="C32" s="1" t="s">
        <v>185</v>
      </c>
      <c r="D32" s="18">
        <v>0</v>
      </c>
      <c r="E32" s="21">
        <v>995</v>
      </c>
      <c r="F32" s="23">
        <v>0.45</v>
      </c>
      <c r="G32" s="22">
        <f t="shared" si="0"/>
        <v>547.25</v>
      </c>
      <c r="H32" s="25">
        <f t="shared" si="1"/>
        <v>0</v>
      </c>
      <c r="I32" s="8" t="str">
        <f t="shared" si="2"/>
        <v/>
      </c>
      <c r="J32" s="15" t="s">
        <v>241</v>
      </c>
    </row>
    <row r="33" spans="1:10" ht="15" customHeight="1" x14ac:dyDescent="0.2">
      <c r="A33" s="17" t="str">
        <f>IF(AND(Col_Prompts="", Col_PIN&lt;&gt;"", Col_QTY&gt;0)=FALSE, "",
IF(COUNTA($A$12:$A32) = 0, 1, MAX($A$12:$A32)+1))</f>
        <v/>
      </c>
      <c r="B33" s="10" t="s">
        <v>189</v>
      </c>
      <c r="C33" s="1" t="s">
        <v>190</v>
      </c>
      <c r="D33" s="18">
        <v>0</v>
      </c>
      <c r="E33" s="21">
        <v>595</v>
      </c>
      <c r="F33" s="23">
        <v>0.45</v>
      </c>
      <c r="G33" s="22">
        <f t="shared" si="0"/>
        <v>327.25</v>
      </c>
      <c r="H33" s="25">
        <f t="shared" si="1"/>
        <v>0</v>
      </c>
      <c r="I33" s="8" t="str">
        <f t="shared" si="2"/>
        <v/>
      </c>
      <c r="J33" s="15" t="s">
        <v>237</v>
      </c>
    </row>
    <row r="34" spans="1:10" ht="15" customHeight="1" x14ac:dyDescent="0.2">
      <c r="A34" s="17">
        <f>IF(AND(Col_Prompts="", Col_PIN&lt;&gt;"", Col_QTY&gt;0)=FALSE, "",
IF(COUNTA($A$12:$A33) = 0, 1, MAX($A$12:$A33)+1))</f>
        <v>16</v>
      </c>
      <c r="B34" s="10" t="s">
        <v>203</v>
      </c>
      <c r="C34" s="1" t="s">
        <v>204</v>
      </c>
      <c r="D34" s="18">
        <v>1</v>
      </c>
      <c r="E34" s="21">
        <v>0</v>
      </c>
      <c r="F34" s="23">
        <v>0</v>
      </c>
      <c r="G34" s="22">
        <f t="shared" si="0"/>
        <v>0</v>
      </c>
      <c r="H34" s="25">
        <f t="shared" si="1"/>
        <v>0</v>
      </c>
      <c r="I34" s="8" t="str">
        <f t="shared" si="2"/>
        <v/>
      </c>
      <c r="J34" s="15" t="s">
        <v>238</v>
      </c>
    </row>
    <row r="35" spans="1:10"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c r="J35" s="15"/>
    </row>
    <row r="36" spans="1:10" ht="15" customHeight="1" x14ac:dyDescent="0.2">
      <c r="A36" s="17">
        <f>IF(AND(Col_Prompts="", Col_PIN&lt;&gt;"", Col_QTY&gt;0)=FALSE, "",
IF(COUNTA($A$12:$A35) = 0, 1, MAX($A$12:$A35)+1))</f>
        <v>17</v>
      </c>
      <c r="B36" s="10" t="s">
        <v>205</v>
      </c>
      <c r="C36" s="1" t="s">
        <v>206</v>
      </c>
      <c r="D36" s="18">
        <v>1</v>
      </c>
      <c r="E36" s="21">
        <v>-1000</v>
      </c>
      <c r="F36" s="23">
        <v>0</v>
      </c>
      <c r="G36" s="22">
        <f t="shared" si="0"/>
        <v>-1000</v>
      </c>
      <c r="H36" s="25">
        <f t="shared" si="1"/>
        <v>-1000</v>
      </c>
      <c r="I36" s="8" t="str">
        <f t="shared" si="2"/>
        <v/>
      </c>
      <c r="J36" s="14" t="s">
        <v>220</v>
      </c>
    </row>
    <row r="37" spans="1:10"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c r="J37" s="15"/>
    </row>
    <row r="38" spans="1:10" ht="15" customHeight="1" x14ac:dyDescent="0.2">
      <c r="A38" s="17" t="str">
        <f>IF(AND(Col_Prompts="", Col_PIN&lt;&gt;"", Col_QTY&gt;0)=FALSE, "",
IF(COUNTA($A$12:$A37) = 0, 1, MAX($A$12:$A37)+1))</f>
        <v/>
      </c>
      <c r="B38" s="10"/>
      <c r="C38" s="1" t="s">
        <v>223</v>
      </c>
      <c r="D38" s="18"/>
      <c r="E38" s="21"/>
      <c r="F38" s="23"/>
      <c r="G38" s="22" t="str">
        <f t="shared" si="0"/>
        <v/>
      </c>
      <c r="H38" s="25" t="str">
        <f t="shared" si="1"/>
        <v/>
      </c>
      <c r="I38" s="8" t="str">
        <f t="shared" si="2"/>
        <v/>
      </c>
      <c r="J38" s="14" t="s">
        <v>242</v>
      </c>
    </row>
    <row r="39" spans="1:10" ht="15" customHeight="1" x14ac:dyDescent="0.2">
      <c r="A39" s="17" t="str">
        <f>IF(AND(Col_Prompts="", Col_PIN&lt;&gt;"", Col_QTY&gt;0)=FALSE, "",
IF(COUNTA($A$12:$A38) = 0, 1, MAX($A$12:$A38)+1))</f>
        <v/>
      </c>
      <c r="B39" s="10"/>
      <c r="C39" s="1" t="s">
        <v>254</v>
      </c>
      <c r="D39" s="18"/>
      <c r="E39" s="21"/>
      <c r="F39" s="23"/>
      <c r="G39" s="22" t="str">
        <f t="shared" si="0"/>
        <v/>
      </c>
      <c r="H39" s="25" t="str">
        <f t="shared" si="1"/>
        <v/>
      </c>
      <c r="I39" s="8" t="str">
        <f t="shared" si="2"/>
        <v/>
      </c>
      <c r="J39" s="15" t="s">
        <v>272</v>
      </c>
    </row>
    <row r="40" spans="1:10" ht="15" customHeight="1" x14ac:dyDescent="0.2">
      <c r="A40" s="17" t="str">
        <f>IF(AND(Col_Prompts="", Col_PIN&lt;&gt;"", Col_QTY&gt;0)=FALSE, "",
IF(COUNTA($A$12:$A39) = 0, 1, MAX($A$12:$A39)+1))</f>
        <v/>
      </c>
      <c r="B40" s="10"/>
      <c r="C40" s="1" t="s">
        <v>222</v>
      </c>
      <c r="D40" s="18"/>
      <c r="E40" s="21"/>
      <c r="F40" s="23"/>
      <c r="G40" s="22" t="str">
        <f t="shared" si="0"/>
        <v/>
      </c>
      <c r="H40" s="25" t="str">
        <f t="shared" si="1"/>
        <v/>
      </c>
      <c r="I40" s="8" t="str">
        <f t="shared" si="2"/>
        <v/>
      </c>
      <c r="J40" s="14" t="s">
        <v>243</v>
      </c>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58" t="str">
        <f>IF(Message_Reminders = "", "", "Reminder: " &amp; Message_Reminders)</f>
        <v xml:space="preserve">Reminder: Migrations require SKIF (or P.O. if ACS) from original system, plus SKIF for new system.  </v>
      </c>
      <c r="B42" s="59"/>
      <c r="C42" s="59"/>
      <c r="D42" s="60"/>
      <c r="E42" s="55" t="str">
        <f>IF(Message_AllLinePrompts="", "Product Total:", "Totals require highlighted info above " )</f>
        <v>Product Total:</v>
      </c>
      <c r="F42" s="56"/>
      <c r="G42" s="57"/>
      <c r="H42" s="26">
        <f>IF(Message_AllLinePrompts="", SUM($H$13:$H$41), "")</f>
        <v>3877.25</v>
      </c>
    </row>
    <row r="43" spans="1:10" ht="23.25" customHeight="1" x14ac:dyDescent="0.2">
      <c r="A43" s="89" t="s">
        <v>153</v>
      </c>
      <c r="B43" s="90"/>
      <c r="C43" s="99" t="s">
        <v>14</v>
      </c>
      <c r="D43" s="100"/>
      <c r="E43" s="96" t="s">
        <v>12</v>
      </c>
      <c r="F43" s="97"/>
      <c r="G43" s="98"/>
      <c r="H43" s="27"/>
    </row>
    <row r="44" spans="1:10" ht="18" customHeight="1" x14ac:dyDescent="0.2">
      <c r="A44" s="91" t="s">
        <v>152</v>
      </c>
      <c r="B44" s="92"/>
      <c r="C44" s="101" t="s">
        <v>181</v>
      </c>
      <c r="D44" s="102"/>
      <c r="E44" s="96" t="s">
        <v>11</v>
      </c>
      <c r="F44" s="97"/>
      <c r="G44" s="98"/>
      <c r="H44" s="27"/>
    </row>
    <row r="45" spans="1:10" ht="18" customHeight="1" thickBot="1" x14ac:dyDescent="0.25">
      <c r="A45" s="93" t="s">
        <v>154</v>
      </c>
      <c r="B45" s="94"/>
      <c r="C45" s="85" t="str">
        <f>IF(Data_PartialShipmentsOKBox=TRUE,  Message_NoPartialShipments, Message_PartialShipmentsOK)</f>
        <v>Partial Shipments are OK</v>
      </c>
      <c r="D45" s="86"/>
      <c r="E45" s="82" t="s">
        <v>10</v>
      </c>
      <c r="F45" s="83"/>
      <c r="G45" s="84"/>
      <c r="H45" s="28"/>
    </row>
    <row r="46" spans="1:10" ht="20.25" customHeight="1" thickBot="1" x14ac:dyDescent="0.3">
      <c r="A46" s="64" t="s">
        <v>140</v>
      </c>
      <c r="B46" s="65"/>
      <c r="C46" s="65"/>
      <c r="D46" s="66"/>
      <c r="E46" s="61" t="str">
        <f>IF(Message_AllLinePrompts="", "Grand Total", "" )</f>
        <v>Grand Total</v>
      </c>
      <c r="F46" s="62"/>
      <c r="G46" s="63"/>
      <c r="H46" s="29">
        <f>IF(Message_AllLinePrompts="", SUM($H$42:$H$45), "")</f>
        <v>3877.25</v>
      </c>
    </row>
    <row r="47" spans="1:10" ht="15" x14ac:dyDescent="0.2">
      <c r="A47" s="73" t="s">
        <v>117</v>
      </c>
      <c r="B47" s="74"/>
      <c r="C47" s="74"/>
      <c r="D47" s="74"/>
      <c r="E47" s="74"/>
      <c r="F47" s="74"/>
      <c r="G47" s="74"/>
      <c r="H47" s="75"/>
    </row>
    <row r="48" spans="1:10" ht="75" customHeight="1" thickBot="1" x14ac:dyDescent="0.25">
      <c r="A48" s="70" t="s">
        <v>271</v>
      </c>
      <c r="B48" s="71"/>
      <c r="C48" s="71"/>
      <c r="D48" s="71"/>
      <c r="E48" s="71"/>
      <c r="F48" s="71"/>
      <c r="G48" s="71"/>
      <c r="H48" s="72"/>
    </row>
    <row r="49" spans="1:8" ht="5.25" customHeight="1" x14ac:dyDescent="0.2">
      <c r="A49" s="43"/>
      <c r="B49" s="43"/>
      <c r="C49" s="43"/>
      <c r="D49" s="43"/>
      <c r="E49" s="43"/>
      <c r="F49" s="43"/>
      <c r="G49" s="43"/>
      <c r="H49" s="43"/>
    </row>
    <row r="50" spans="1:8" ht="23.25" customHeight="1" x14ac:dyDescent="0.2">
      <c r="A50" s="46" t="s">
        <v>94</v>
      </c>
      <c r="B50" s="46"/>
      <c r="C50" s="46"/>
      <c r="D50" s="46"/>
      <c r="E50" s="46"/>
      <c r="F50" s="46"/>
      <c r="G50" s="46"/>
      <c r="H50" s="46"/>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Store Migration, Veteran, from SM V2, 1-9ENCOR Base Controller/Office License, StdENCOR Terminal Software, 1-12 LanesENCOR Workstation LicenseENCOR Workstation LicenseWinEPS/OpenEPS for ENCOR/ISS45/SM, with CP ENCOR System Payments (OpenEPS/WinEPS) I/F, CP OnlyENCOR Signature Capture Option, CP OnlyENCOR ECC Option w/o Chk Img, CP OnlyENCOR Gift Card Mall Option (Blkhwk)Solidcore S3 OEM for ENCOR Migration OnlyENCOR Catalina Interface OptionENCOR IP Network Video/CCTV InterfaceENCOR Coupon Mgmt I/F (Retail ONE, M-Dot etc.)ENCOR ProLogic Interface OptionENCOR FSA OptionENCOR Table Extracts OptionSIL Eng and I/F ENCOR /ISS45, Migrations OnlyENCOR Migration Rebate, Prev License, RBOConnected Payments Customer ID 13579246 Store #4See ScanMaster SKIF Log Number 34567 attachedNCR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107" priority="31" stopIfTrue="1">
      <formula>$I13=Prompt_EnterDescription</formula>
    </cfRule>
  </conditionalFormatting>
  <conditionalFormatting sqref="F13:F41">
    <cfRule type="expression" dxfId="106" priority="30" stopIfTrue="1">
      <formula>$I13=Prompt_EnterDiscount</formula>
    </cfRule>
  </conditionalFormatting>
  <conditionalFormatting sqref="E13:E41">
    <cfRule type="expression" dxfId="105" priority="29" stopIfTrue="1">
      <formula>$I13=Prompt_EnterList</formula>
    </cfRule>
  </conditionalFormatting>
  <conditionalFormatting sqref="G13:G41">
    <cfRule type="expression" dxfId="104" priority="26" stopIfTrue="1">
      <formula>AND($I13&lt;&gt;"", ISNUMBER($G13)=TRUE)</formula>
    </cfRule>
  </conditionalFormatting>
  <conditionalFormatting sqref="H13:H41">
    <cfRule type="expression" dxfId="103" priority="28" stopIfTrue="1">
      <formula>$I13&lt;&gt;""</formula>
    </cfRule>
  </conditionalFormatting>
  <conditionalFormatting sqref="C44">
    <cfRule type="expression" dxfId="102" priority="33">
      <formula>OR($C$44="", $C$44=$B$54)</formula>
    </cfRule>
  </conditionalFormatting>
  <conditionalFormatting sqref="C44:D44">
    <cfRule type="expression" dxfId="101" priority="34">
      <formula>AND($C$44&lt;&gt;$B$55, $C$44&lt;&gt;$B$54)</formula>
    </cfRule>
  </conditionalFormatting>
  <conditionalFormatting sqref="C43">
    <cfRule type="expression" dxfId="100" priority="35" stopIfTrue="1">
      <formula>OR($C$43="", $C$43=$D$54)</formula>
    </cfRule>
  </conditionalFormatting>
  <conditionalFormatting sqref="C45:D45">
    <cfRule type="expression" dxfId="99" priority="27" stopIfTrue="1">
      <formula>$C$45=Message_NoPartialShipments</formula>
    </cfRule>
  </conditionalFormatting>
  <conditionalFormatting sqref="B13:B41">
    <cfRule type="expression" dxfId="98" priority="25" stopIfTrue="1">
      <formula>$I13=Prompt_EnterPID</formula>
    </cfRule>
  </conditionalFormatting>
  <conditionalFormatting sqref="D13:D41">
    <cfRule type="expression" dxfId="97" priority="1" stopIfTrue="1">
      <formula>$I13=Prompt_EnterQuantity</formula>
    </cfRule>
  </conditionalFormatting>
  <conditionalFormatting sqref="E42:H42">
    <cfRule type="expression" dxfId="96" priority="24">
      <formula>$H66&lt;&gt;""</formula>
    </cfRule>
  </conditionalFormatting>
  <conditionalFormatting sqref="A42:D42">
    <cfRule type="expression" dxfId="95" priority="23">
      <formula>$A$42&lt;&gt;""</formula>
    </cfRule>
  </conditionalFormatting>
  <conditionalFormatting sqref="H2">
    <cfRule type="expression" dxfId="94" priority="22">
      <formula>AND(iPODate="", Message_Mandates&lt;&gt;"")</formula>
    </cfRule>
  </conditionalFormatting>
  <conditionalFormatting sqref="G9:H9">
    <cfRule type="expression" dxfId="93" priority="20">
      <formula>AND(iShipToAdminTelephone="", Message_Mandates&lt;&gt;"")</formula>
    </cfRule>
  </conditionalFormatting>
  <conditionalFormatting sqref="G10:H10">
    <cfRule type="expression" dxfId="92" priority="21">
      <formula>AND(iShipToAdminEmail="", Message_Mandates&lt;&gt;"")</formula>
    </cfRule>
  </conditionalFormatting>
  <conditionalFormatting sqref="H1">
    <cfRule type="expression" dxfId="91" priority="19">
      <formula>AND(iPONumber="", Message_Mandates&lt;&gt;"")</formula>
    </cfRule>
  </conditionalFormatting>
  <conditionalFormatting sqref="G5:H5">
    <cfRule type="expression" dxfId="90" priority="18">
      <formula>AND(iShipToAddressCont = "", iShipToAddress = "", Message_Mandates&lt;&gt;"")</formula>
    </cfRule>
  </conditionalFormatting>
  <conditionalFormatting sqref="G5:H10">
    <cfRule type="expression" dxfId="89" priority="2" stopIfTrue="1">
      <formula>UPPER(iShipToName)="SAME"</formula>
    </cfRule>
  </conditionalFormatting>
  <conditionalFormatting sqref="A11:H11">
    <cfRule type="expression" dxfId="88" priority="6">
      <formula>Area_Warnings=Message_UseXLSX</formula>
    </cfRule>
    <cfRule type="expression" dxfId="87" priority="15">
      <formula>LEN(Area_Warnings)&gt;185</formula>
    </cfRule>
    <cfRule type="expression" dxfId="86" priority="16">
      <formula>Area_Warnings&lt;&gt;""</formula>
    </cfRule>
  </conditionalFormatting>
  <conditionalFormatting sqref="C9">
    <cfRule type="expression" dxfId="85" priority="14">
      <formula>AND(iPartnerAdminTelephone = "", Message_Mandates&lt;&gt;"")</formula>
    </cfRule>
  </conditionalFormatting>
  <conditionalFormatting sqref="F2">
    <cfRule type="expression" dxfId="84" priority="13">
      <formula>AND(iRDD="", Message_Mandates&lt;&gt;"")</formula>
    </cfRule>
  </conditionalFormatting>
  <conditionalFormatting sqref="G4:H4">
    <cfRule type="expression" dxfId="83" priority="12">
      <formula>AND(iShipToName="", Message_Mandates&lt;&gt;"")</formula>
    </cfRule>
  </conditionalFormatting>
  <conditionalFormatting sqref="C10">
    <cfRule type="expression" dxfId="82" priority="11">
      <formula>AND(iPartnerAdminContactEmail="", Message_Mandates&lt;&gt;"")</formula>
    </cfRule>
  </conditionalFormatting>
  <conditionalFormatting sqref="C4">
    <cfRule type="expression" dxfId="81" priority="10">
      <formula>AND(iPartnerBillToAttn="",  Message_Mandates&lt;&gt;"")</formula>
    </cfRule>
  </conditionalFormatting>
  <conditionalFormatting sqref="C3">
    <cfRule type="expression" dxfId="80" priority="9">
      <formula>AND(iPartnerIDNumber = "", Message_Mandates&lt;&gt;"")</formula>
    </cfRule>
  </conditionalFormatting>
  <conditionalFormatting sqref="C2">
    <cfRule type="expression" dxfId="79" priority="8">
      <formula>AND(iPartnerCompanyName = "", Message_Mandates&lt;&gt;"")</formula>
    </cfRule>
  </conditionalFormatting>
  <conditionalFormatting sqref="C5">
    <cfRule type="expression" dxfId="78" priority="7">
      <formula>AND(iPartnerBillToAddress="", Message_Mandates&lt;&gt;"")</formula>
    </cfRule>
  </conditionalFormatting>
  <conditionalFormatting sqref="C1:F1">
    <cfRule type="expression" dxfId="77" priority="36">
      <formula>OR($C$1=$H$71, $C$1=$H$72, $C$1=$H$73)</formula>
    </cfRule>
  </conditionalFormatting>
  <conditionalFormatting sqref="C7:C8">
    <cfRule type="expression" dxfId="76" priority="5">
      <formula>AND(iPartnerCityStateZip="", Message_Mandates&lt;&gt;"")</formula>
    </cfRule>
  </conditionalFormatting>
  <conditionalFormatting sqref="C6">
    <cfRule type="expression" dxfId="75" priority="4">
      <formula>AND(iPartnerBillToAddressCont="", iPartnerCityStateZip="",  iPartnerBillToAddress="", Message_Mandates&lt;&gt;"")</formula>
    </cfRule>
  </conditionalFormatting>
  <conditionalFormatting sqref="G6:H6">
    <cfRule type="expression" dxfId="74" priority="17">
      <formula>AND(iShipToAddressCont="", iShipToAddress="", iShipToCityStateZip="", Message_Mandates&lt;&gt;"")</formula>
    </cfRule>
  </conditionalFormatting>
  <conditionalFormatting sqref="G7:H8">
    <cfRule type="expression" dxfId="73" priority="3">
      <formula>AND(iShipToCityStateZip="", Message_Mandates&lt;&gt;"")</formula>
    </cfRule>
  </conditionalFormatting>
  <conditionalFormatting sqref="A13:H41">
    <cfRule type="expression" dxfId="72" priority="32">
      <formula>AND($D13=0, $D13&lt;&gt;"")</formula>
    </cfRule>
  </conditionalFormatting>
  <dataValidations disablePrompts="1" count="7">
    <dataValidation type="date" allowBlank="1" showInputMessage="1" showErrorMessage="1" errorTitle="Date Required" error="Enter a 2016 date of this purchase order using a standard date format." sqref="F2 H2">
      <formula1>42736</formula1>
      <formula2>43101</formula2>
    </dataValidation>
    <dataValidation type="list" allowBlank="1" showInputMessage="1" showErrorMessage="1" sqref="C43">
      <formula1>$D$54:$D$137</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C44">
      <formula1>$B$54:$B$78</formula1>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121"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5"/>
      <c r="B1" s="43"/>
      <c r="C1" s="87"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88"/>
      <c r="E1" s="88"/>
      <c r="F1" s="88"/>
      <c r="G1" s="33" t="str">
        <f>IF(iPONumber="", "Enter Partner Purchase Order Number:", "Partner Purchase Order Number")</f>
        <v>Partner Purchase Order Number</v>
      </c>
      <c r="H1" s="13" t="s">
        <v>178</v>
      </c>
    </row>
    <row r="2" spans="1:10" ht="15" customHeight="1" x14ac:dyDescent="0.25">
      <c r="A2" s="47" t="s">
        <v>3</v>
      </c>
      <c r="B2" s="48"/>
      <c r="C2" s="34" t="s">
        <v>173</v>
      </c>
      <c r="D2" s="47" t="s">
        <v>143</v>
      </c>
      <c r="E2" s="48"/>
      <c r="F2" s="38">
        <v>42839</v>
      </c>
      <c r="G2" s="31" t="s">
        <v>144</v>
      </c>
      <c r="H2" s="39">
        <v>42780</v>
      </c>
      <c r="J2" s="15" t="s">
        <v>142</v>
      </c>
    </row>
    <row r="3" spans="1:10" ht="15" customHeight="1" thickBot="1" x14ac:dyDescent="0.25">
      <c r="A3" s="44" t="s">
        <v>4</v>
      </c>
      <c r="B3" s="45"/>
      <c r="C3" s="35">
        <v>123456789</v>
      </c>
      <c r="D3" s="103" t="s">
        <v>145</v>
      </c>
      <c r="E3" s="104"/>
      <c r="F3" s="105"/>
      <c r="G3" s="105"/>
      <c r="H3" s="106"/>
      <c r="J3" s="15" t="s">
        <v>142</v>
      </c>
    </row>
    <row r="4" spans="1:10" ht="15" customHeight="1" x14ac:dyDescent="0.2">
      <c r="A4" s="47" t="s">
        <v>147</v>
      </c>
      <c r="B4" s="48"/>
      <c r="C4" s="36" t="s">
        <v>174</v>
      </c>
      <c r="D4" s="47" t="s">
        <v>132</v>
      </c>
      <c r="E4" s="48"/>
      <c r="F4" s="48"/>
      <c r="G4" s="80" t="s">
        <v>179</v>
      </c>
      <c r="H4" s="81"/>
      <c r="J4" s="15"/>
    </row>
    <row r="5" spans="1:10" ht="15" customHeight="1" x14ac:dyDescent="0.2">
      <c r="A5" s="44" t="s">
        <v>127</v>
      </c>
      <c r="B5" s="45"/>
      <c r="C5" s="20" t="s">
        <v>175</v>
      </c>
      <c r="D5" s="44" t="s">
        <v>5</v>
      </c>
      <c r="E5" s="45"/>
      <c r="F5" s="45"/>
      <c r="G5" s="76"/>
      <c r="H5" s="77"/>
    </row>
    <row r="6" spans="1:10" ht="15" customHeight="1" x14ac:dyDescent="0.2">
      <c r="A6" s="44" t="s">
        <v>129</v>
      </c>
      <c r="B6" s="45"/>
      <c r="C6" s="20"/>
      <c r="D6" s="44" t="s">
        <v>128</v>
      </c>
      <c r="E6" s="45"/>
      <c r="F6" s="45"/>
      <c r="G6" s="76"/>
      <c r="H6" s="77"/>
    </row>
    <row r="7" spans="1:10" ht="15" customHeight="1" x14ac:dyDescent="0.2">
      <c r="A7" s="49" t="s">
        <v>6</v>
      </c>
      <c r="B7" s="50"/>
      <c r="C7" s="20" t="s">
        <v>176</v>
      </c>
      <c r="D7" s="44" t="s">
        <v>6</v>
      </c>
      <c r="E7" s="45"/>
      <c r="F7" s="45"/>
      <c r="G7" s="76"/>
      <c r="H7" s="77"/>
    </row>
    <row r="8" spans="1:10" ht="15" customHeight="1" thickBot="1" x14ac:dyDescent="0.25">
      <c r="A8" s="51" t="s">
        <v>7</v>
      </c>
      <c r="B8" s="52"/>
      <c r="C8" s="37"/>
      <c r="D8" s="51" t="s">
        <v>7</v>
      </c>
      <c r="E8" s="52"/>
      <c r="F8" s="52"/>
      <c r="G8" s="78"/>
      <c r="H8" s="79"/>
    </row>
    <row r="9" spans="1:10" ht="15" customHeight="1" x14ac:dyDescent="0.2">
      <c r="A9" s="53" t="s">
        <v>130</v>
      </c>
      <c r="B9" s="54"/>
      <c r="C9" s="36" t="s">
        <v>177</v>
      </c>
      <c r="D9" s="53" t="s">
        <v>148</v>
      </c>
      <c r="E9" s="54"/>
      <c r="F9" s="54"/>
      <c r="G9" s="80"/>
      <c r="H9" s="81"/>
    </row>
    <row r="10" spans="1:10" ht="15" customHeight="1" thickBot="1" x14ac:dyDescent="0.25">
      <c r="A10" s="51" t="s">
        <v>131</v>
      </c>
      <c r="B10" s="52"/>
      <c r="C10" s="37" t="s">
        <v>180</v>
      </c>
      <c r="D10" s="51" t="s">
        <v>149</v>
      </c>
      <c r="E10" s="52"/>
      <c r="F10" s="52"/>
      <c r="G10" s="78"/>
      <c r="H10" s="79"/>
    </row>
    <row r="11" spans="1:10" ht="18.75" customHeight="1" thickBot="1" x14ac:dyDescent="0.25">
      <c r="A11" s="6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68"/>
      <c r="C11" s="68"/>
      <c r="D11" s="68"/>
      <c r="E11" s="68"/>
      <c r="F11" s="68"/>
      <c r="G11" s="68"/>
      <c r="H11" s="6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156</v>
      </c>
      <c r="C13" s="1" t="s">
        <v>157</v>
      </c>
      <c r="D13" s="18">
        <v>1</v>
      </c>
      <c r="E13" s="21">
        <v>4680</v>
      </c>
      <c r="F13" s="23">
        <v>0.45</v>
      </c>
      <c r="G13" s="22">
        <f t="shared" ref="G13:G41" si="0">IF( AND( ISNUMBER(Col_QTY)=TRUE, ISNUMBER(Col_UnitList)=TRUE, ISNUMBER(Col_Discount)=TRUE ),
ROUND(Col_UnitList*(1-Col_Discount), 2), "")</f>
        <v>2574</v>
      </c>
      <c r="H13" s="25">
        <f t="shared" ref="H13:H41" si="1">IF( AND( ISNUMBER(Col_QTY)=TRUE, ISNUMBER(Col_UnitList)=TRUE, ISNUMBER(Col_Discount)=TRUE, Col_Prompts="") =TRUE, Col_QTY*Col_UnitNet,
IF( Col_Prompts&lt;&gt;"", Col_Prompts, "" ))</f>
        <v>2574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221</v>
      </c>
    </row>
    <row r="14" spans="1:10" ht="15" customHeight="1" x14ac:dyDescent="0.2">
      <c r="A14" s="17">
        <f>IF(AND(Col_Prompts="", Col_PIN&lt;&gt;"", Col_QTY&gt;0)=FALSE, "",
IF(COUNTA($A$12:$A13) = 0, 1, MAX($A$12:$A13)+1))</f>
        <v>2</v>
      </c>
      <c r="B14" s="10" t="s">
        <v>158</v>
      </c>
      <c r="C14" s="1" t="s">
        <v>159</v>
      </c>
      <c r="D14" s="18">
        <v>7</v>
      </c>
      <c r="E14" s="21">
        <v>1060</v>
      </c>
      <c r="F14" s="23">
        <v>0.45</v>
      </c>
      <c r="G14" s="22">
        <f t="shared" si="0"/>
        <v>583</v>
      </c>
      <c r="H14" s="25">
        <f t="shared" si="1"/>
        <v>4081</v>
      </c>
      <c r="I14" s="8" t="str">
        <f t="shared" si="2"/>
        <v/>
      </c>
      <c r="J14" s="15" t="s">
        <v>257</v>
      </c>
    </row>
    <row r="15" spans="1:10" ht="15" customHeight="1" x14ac:dyDescent="0.2">
      <c r="A15" s="17">
        <f>IF(AND(Col_Prompts="", Col_PIN&lt;&gt;"", Col_QTY&gt;0)=FALSE, "",
IF(COUNTA($A$12:$A14) = 0, 1, MAX($A$12:$A14)+1))</f>
        <v>3</v>
      </c>
      <c r="B15" s="10" t="s">
        <v>160</v>
      </c>
      <c r="C15" s="1" t="s">
        <v>161</v>
      </c>
      <c r="D15" s="18">
        <v>1</v>
      </c>
      <c r="E15" s="21">
        <v>600</v>
      </c>
      <c r="F15" s="23">
        <v>0.45</v>
      </c>
      <c r="G15" s="22">
        <f t="shared" si="0"/>
        <v>330</v>
      </c>
      <c r="H15" s="25">
        <f t="shared" si="1"/>
        <v>330</v>
      </c>
      <c r="I15" s="8" t="str">
        <f t="shared" si="2"/>
        <v/>
      </c>
      <c r="J15" s="15" t="s">
        <v>256</v>
      </c>
    </row>
    <row r="16" spans="1:10" ht="15" customHeight="1" x14ac:dyDescent="0.2">
      <c r="A16" s="17" t="str">
        <f>IF(AND(Col_Prompts="", Col_PIN&lt;&gt;"", Col_QTY&gt;0)=FALSE, "",
IF(COUNTA($A$12:$A15) = 0, 1, MAX($A$12:$A15)+1))</f>
        <v/>
      </c>
      <c r="B16" s="10"/>
      <c r="C16" s="1"/>
      <c r="D16" s="18"/>
      <c r="E16" s="21"/>
      <c r="F16" s="23"/>
      <c r="G16" s="22" t="str">
        <f t="shared" si="0"/>
        <v/>
      </c>
      <c r="H16" s="25" t="str">
        <f t="shared" si="1"/>
        <v/>
      </c>
      <c r="I16" s="8" t="str">
        <f t="shared" si="2"/>
        <v/>
      </c>
      <c r="J16" s="15"/>
    </row>
    <row r="17" spans="1:10" ht="15" customHeight="1" x14ac:dyDescent="0.2">
      <c r="A17" s="17" t="str">
        <f>IF(AND(Col_Prompts="", Col_PIN&lt;&gt;"", Col_QTY&gt;0)=FALSE, "",
IF(COUNTA($A$12:$A16) = 0, 1, MAX($A$12:$A16)+1))</f>
        <v/>
      </c>
      <c r="B17" s="10"/>
      <c r="C17" s="1"/>
      <c r="D17" s="18"/>
      <c r="E17" s="21"/>
      <c r="F17" s="23"/>
      <c r="G17" s="22" t="str">
        <f t="shared" si="0"/>
        <v/>
      </c>
      <c r="H17" s="25" t="str">
        <f t="shared" si="1"/>
        <v/>
      </c>
      <c r="I17" s="8" t="str">
        <f t="shared" si="2"/>
        <v/>
      </c>
      <c r="J17" s="15"/>
    </row>
    <row r="18" spans="1:10" ht="15" customHeight="1" x14ac:dyDescent="0.2">
      <c r="A18" s="17">
        <f>IF(AND(Col_Prompts="", Col_PIN&lt;&gt;"", Col_QTY&gt;0)=FALSE, "",
IF(COUNTA($A$12:$A17) = 0, 1, MAX($A$12:$A17)+1))</f>
        <v>4</v>
      </c>
      <c r="B18" s="10" t="s">
        <v>162</v>
      </c>
      <c r="C18" s="1" t="s">
        <v>163</v>
      </c>
      <c r="D18" s="18">
        <v>1</v>
      </c>
      <c r="E18" s="21">
        <v>0</v>
      </c>
      <c r="F18" s="23">
        <v>0</v>
      </c>
      <c r="G18" s="22">
        <f t="shared" si="0"/>
        <v>0</v>
      </c>
      <c r="H18" s="25">
        <f t="shared" si="1"/>
        <v>0</v>
      </c>
      <c r="I18" s="8" t="str">
        <f t="shared" si="2"/>
        <v/>
      </c>
      <c r="J18" s="15" t="s">
        <v>245</v>
      </c>
    </row>
    <row r="19" spans="1:10" ht="15" customHeight="1" x14ac:dyDescent="0.2">
      <c r="A19" s="17">
        <f>IF(AND(Col_Prompts="", Col_PIN&lt;&gt;"", Col_QTY&gt;0)=FALSE, "",
IF(COUNTA($A$12:$A18) = 0, 1, MAX($A$12:$A18)+1))</f>
        <v>5</v>
      </c>
      <c r="B19" s="10" t="s">
        <v>165</v>
      </c>
      <c r="C19" s="1" t="s">
        <v>166</v>
      </c>
      <c r="D19" s="18">
        <v>1</v>
      </c>
      <c r="E19" s="21">
        <v>0</v>
      </c>
      <c r="F19" s="23">
        <v>0</v>
      </c>
      <c r="G19" s="22">
        <f t="shared" si="0"/>
        <v>0</v>
      </c>
      <c r="H19" s="25">
        <f t="shared" si="1"/>
        <v>0</v>
      </c>
      <c r="I19" s="8" t="str">
        <f t="shared" si="2"/>
        <v/>
      </c>
    </row>
    <row r="20" spans="1:10" ht="15" customHeight="1" x14ac:dyDescent="0.2">
      <c r="A20" s="17">
        <f>IF(AND(Col_Prompts="", Col_PIN&lt;&gt;"", Col_QTY&gt;0)=FALSE, "",
IF(COUNTA($A$12:$A19) = 0, 1, MAX($A$12:$A19)+1))</f>
        <v>6</v>
      </c>
      <c r="B20" s="10" t="s">
        <v>164</v>
      </c>
      <c r="C20" s="1" t="s">
        <v>167</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7</v>
      </c>
      <c r="B21" s="10" t="s">
        <v>168</v>
      </c>
      <c r="C21" s="1" t="s">
        <v>169</v>
      </c>
      <c r="D21" s="18">
        <v>1</v>
      </c>
      <c r="E21" s="21">
        <v>0</v>
      </c>
      <c r="F21" s="23">
        <v>0</v>
      </c>
      <c r="G21" s="22">
        <f t="shared" si="0"/>
        <v>0</v>
      </c>
      <c r="H21" s="25">
        <f t="shared" si="1"/>
        <v>0</v>
      </c>
      <c r="I21" s="8" t="str">
        <f t="shared" si="2"/>
        <v/>
      </c>
      <c r="J21" s="15" t="s">
        <v>246</v>
      </c>
    </row>
    <row r="22" spans="1:10" ht="15" customHeight="1" x14ac:dyDescent="0.2">
      <c r="A22" s="17">
        <f>IF(AND(Col_Prompts="", Col_PIN&lt;&gt;"", Col_QTY&gt;0)=FALSE, "",
IF(COUNTA($A$12:$A21) = 0, 1, MAX($A$12:$A21)+1))</f>
        <v>8</v>
      </c>
      <c r="B22" s="10" t="s">
        <v>186</v>
      </c>
      <c r="C22" s="1" t="s">
        <v>170</v>
      </c>
      <c r="D22" s="18">
        <v>1</v>
      </c>
      <c r="E22" s="21">
        <v>0</v>
      </c>
      <c r="F22" s="23">
        <v>0</v>
      </c>
      <c r="G22" s="22">
        <f t="shared" si="0"/>
        <v>0</v>
      </c>
      <c r="H22" s="25">
        <f t="shared" si="1"/>
        <v>0</v>
      </c>
      <c r="I22" s="8" t="str">
        <f t="shared" si="2"/>
        <v/>
      </c>
      <c r="J22" s="15" t="s">
        <v>210</v>
      </c>
    </row>
    <row r="23" spans="1:10" ht="15" customHeight="1" x14ac:dyDescent="0.2">
      <c r="A23" s="17">
        <f>IF(AND(Col_Prompts="", Col_PIN&lt;&gt;"", Col_QTY&gt;0)=FALSE, "",
IF(COUNTA($A$12:$A22) = 0, 1, MAX($A$12:$A22)+1))</f>
        <v>9</v>
      </c>
      <c r="B23" s="10" t="s">
        <v>201</v>
      </c>
      <c r="C23" s="1" t="s">
        <v>202</v>
      </c>
      <c r="D23" s="18">
        <v>1</v>
      </c>
      <c r="E23" s="21">
        <v>0</v>
      </c>
      <c r="F23" s="23">
        <v>0</v>
      </c>
      <c r="G23" s="22">
        <f t="shared" si="0"/>
        <v>0</v>
      </c>
      <c r="H23" s="25">
        <f t="shared" si="1"/>
        <v>0</v>
      </c>
      <c r="I23" s="8" t="str">
        <f t="shared" si="2"/>
        <v/>
      </c>
      <c r="J23" s="15" t="s">
        <v>239</v>
      </c>
    </row>
    <row r="24" spans="1:10" ht="15" customHeight="1" x14ac:dyDescent="0.2">
      <c r="A24" s="17" t="str">
        <f>IF(AND(Col_Prompts="", Col_PIN&lt;&gt;"", Col_QTY&gt;0)=FALSE, "",
IF(COUNTA($A$12:$A23) = 0, 1, MAX($A$12:$A23)+1))</f>
        <v/>
      </c>
      <c r="B24" s="10"/>
      <c r="C24" s="1"/>
      <c r="D24" s="18"/>
      <c r="E24" s="21"/>
      <c r="F24" s="23"/>
      <c r="G24" s="22" t="str">
        <f t="shared" si="0"/>
        <v/>
      </c>
      <c r="H24" s="25" t="str">
        <f t="shared" si="1"/>
        <v/>
      </c>
      <c r="I24" s="8" t="str">
        <f t="shared" si="2"/>
        <v/>
      </c>
    </row>
    <row r="25" spans="1:10" ht="15" customHeight="1" x14ac:dyDescent="0.2">
      <c r="A25" s="17">
        <f>IF(AND(Col_Prompts="", Col_PIN&lt;&gt;"", Col_QTY&gt;0)=FALSE, "",
IF(COUNTA($A$12:$A24) = 0, 1, MAX($A$12:$A24)+1))</f>
        <v>10</v>
      </c>
      <c r="B25" s="10" t="s">
        <v>182</v>
      </c>
      <c r="C25" s="1" t="s">
        <v>183</v>
      </c>
      <c r="D25" s="18">
        <v>1</v>
      </c>
      <c r="E25" s="21">
        <v>795</v>
      </c>
      <c r="F25" s="23">
        <v>0.45</v>
      </c>
      <c r="G25" s="22">
        <f t="shared" si="0"/>
        <v>437.25</v>
      </c>
      <c r="H25" s="25">
        <f t="shared" si="1"/>
        <v>437.25</v>
      </c>
      <c r="I25" s="8" t="str">
        <f t="shared" si="2"/>
        <v/>
      </c>
      <c r="J25" s="15" t="s">
        <v>249</v>
      </c>
    </row>
    <row r="26" spans="1:10" ht="15" customHeight="1" x14ac:dyDescent="0.2">
      <c r="A26" s="17">
        <f>IF(AND(Col_Prompts="", Col_PIN&lt;&gt;"", Col_QTY&gt;0)=FALSE, "",
IF(COUNTA($A$12:$A25) = 0, 1, MAX($A$12:$A25)+1))</f>
        <v>11</v>
      </c>
      <c r="B26" s="10" t="s">
        <v>229</v>
      </c>
      <c r="C26" s="1" t="s">
        <v>230</v>
      </c>
      <c r="D26" s="18">
        <v>1</v>
      </c>
      <c r="E26" s="21">
        <v>995</v>
      </c>
      <c r="F26" s="23">
        <v>0.45</v>
      </c>
      <c r="G26" s="22">
        <f t="shared" si="0"/>
        <v>547.25</v>
      </c>
      <c r="H26" s="25">
        <f t="shared" si="1"/>
        <v>547.25</v>
      </c>
      <c r="I26" s="8" t="str">
        <f t="shared" si="2"/>
        <v/>
      </c>
      <c r="J26" s="15" t="s">
        <v>250</v>
      </c>
    </row>
    <row r="27" spans="1:10" ht="15" customHeight="1" x14ac:dyDescent="0.2">
      <c r="A27" s="17">
        <f>IF(AND(Col_Prompts="", Col_PIN&lt;&gt;"", Col_QTY&gt;0)=FALSE, "",
IF(COUNTA($A$12:$A26) = 0, 1, MAX($A$12:$A26)+1))</f>
        <v>12</v>
      </c>
      <c r="B27" s="10" t="s">
        <v>231</v>
      </c>
      <c r="C27" s="1" t="s">
        <v>232</v>
      </c>
      <c r="D27" s="18">
        <v>1</v>
      </c>
      <c r="E27" s="21">
        <v>995</v>
      </c>
      <c r="F27" s="23">
        <v>0.45</v>
      </c>
      <c r="G27" s="22">
        <f t="shared" si="0"/>
        <v>547.25</v>
      </c>
      <c r="H27" s="25">
        <f t="shared" si="1"/>
        <v>547.25</v>
      </c>
      <c r="I27" s="8" t="str">
        <f t="shared" si="2"/>
        <v/>
      </c>
      <c r="J27" s="15" t="s">
        <v>251</v>
      </c>
    </row>
    <row r="28" spans="1:10" ht="15" customHeight="1" x14ac:dyDescent="0.2">
      <c r="A28" s="17">
        <f>IF(AND(Col_Prompts="", Col_PIN&lt;&gt;"", Col_QTY&gt;0)=FALSE, "",
IF(COUNTA($A$12:$A27) = 0, 1, MAX($A$12:$A27)+1))</f>
        <v>13</v>
      </c>
      <c r="B28" s="10" t="s">
        <v>233</v>
      </c>
      <c r="C28" s="1" t="s">
        <v>252</v>
      </c>
      <c r="D28" s="18">
        <v>1</v>
      </c>
      <c r="E28" s="21">
        <v>995</v>
      </c>
      <c r="F28" s="23">
        <v>0.45</v>
      </c>
      <c r="G28" s="22">
        <f t="shared" si="0"/>
        <v>547.25</v>
      </c>
      <c r="H28" s="25">
        <f t="shared" si="1"/>
        <v>547.25</v>
      </c>
      <c r="I28" s="8" t="str">
        <f t="shared" si="2"/>
        <v/>
      </c>
      <c r="J28" s="15" t="s">
        <v>258</v>
      </c>
    </row>
    <row r="29" spans="1:10" ht="15" customHeight="1" x14ac:dyDescent="0.2">
      <c r="A29" s="17" t="str">
        <f>IF(AND(Col_Prompts="", Col_PIN&lt;&gt;"", Col_QTY&gt;0)=FALSE, "",
IF(COUNTA($A$12:$A28) = 0, 1, MAX($A$12:$A28)+1))</f>
        <v/>
      </c>
      <c r="B29" s="10"/>
      <c r="C29" s="1"/>
      <c r="D29" s="18"/>
      <c r="E29" s="21"/>
      <c r="F29" s="23"/>
      <c r="G29" s="22" t="str">
        <f t="shared" si="0"/>
        <v/>
      </c>
      <c r="H29" s="25" t="str">
        <f t="shared" si="1"/>
        <v/>
      </c>
      <c r="I29" s="8" t="str">
        <f t="shared" si="2"/>
        <v/>
      </c>
      <c r="J29" s="15"/>
    </row>
    <row r="30" spans="1:10" ht="15" customHeight="1" x14ac:dyDescent="0.2">
      <c r="A30" s="17" t="str">
        <f>IF(AND(Col_Prompts="", Col_PIN&lt;&gt;"", Col_QTY&gt;0)=FALSE, "",
IF(COUNTA($A$12:$A29) = 0, 1, MAX($A$12:$A29)+1))</f>
        <v/>
      </c>
      <c r="B30" s="10" t="s">
        <v>184</v>
      </c>
      <c r="C30" s="1" t="s">
        <v>185</v>
      </c>
      <c r="D30" s="18">
        <v>0</v>
      </c>
      <c r="E30" s="21">
        <v>995</v>
      </c>
      <c r="F30" s="23">
        <v>0.45</v>
      </c>
      <c r="G30" s="22">
        <f t="shared" si="0"/>
        <v>547.25</v>
      </c>
      <c r="H30" s="25">
        <f t="shared" si="1"/>
        <v>0</v>
      </c>
      <c r="I30" s="8" t="str">
        <f t="shared" si="2"/>
        <v/>
      </c>
      <c r="J30" s="15" t="s">
        <v>255</v>
      </c>
    </row>
    <row r="31" spans="1:10" ht="15" customHeight="1" x14ac:dyDescent="0.2">
      <c r="A31" s="17" t="str">
        <f>IF(AND(Col_Prompts="", Col_PIN&lt;&gt;"", Col_QTY&gt;0)=FALSE, "",
IF(COUNTA($A$12:$A30) = 0, 1, MAX($A$12:$A30)+1))</f>
        <v/>
      </c>
      <c r="B31" s="10" t="s">
        <v>189</v>
      </c>
      <c r="C31" s="1" t="s">
        <v>190</v>
      </c>
      <c r="D31" s="18">
        <v>0</v>
      </c>
      <c r="E31" s="21">
        <v>595</v>
      </c>
      <c r="F31" s="23">
        <v>0.45</v>
      </c>
      <c r="G31" s="22">
        <f t="shared" si="0"/>
        <v>327.25</v>
      </c>
      <c r="H31" s="25">
        <f t="shared" si="1"/>
        <v>0</v>
      </c>
      <c r="I31" s="8" t="str">
        <f t="shared" si="2"/>
        <v/>
      </c>
      <c r="J31" s="15" t="s">
        <v>237</v>
      </c>
    </row>
    <row r="32" spans="1:10" ht="15" customHeight="1" x14ac:dyDescent="0.2">
      <c r="A32" s="17">
        <f>IF(AND(Col_Prompts="", Col_PIN&lt;&gt;"", Col_QTY&gt;0)=FALSE, "",
IF(COUNTA($A$12:$A31) = 0, 1, MAX($A$12:$A31)+1))</f>
        <v>14</v>
      </c>
      <c r="B32" s="10" t="s">
        <v>203</v>
      </c>
      <c r="C32" s="1" t="s">
        <v>204</v>
      </c>
      <c r="D32" s="18">
        <v>1</v>
      </c>
      <c r="E32" s="21">
        <v>0</v>
      </c>
      <c r="F32" s="23">
        <v>0</v>
      </c>
      <c r="G32" s="22">
        <f t="shared" si="0"/>
        <v>0</v>
      </c>
      <c r="H32" s="25">
        <f t="shared" si="1"/>
        <v>0</v>
      </c>
      <c r="I32" s="8" t="str">
        <f t="shared" si="2"/>
        <v/>
      </c>
      <c r="J32" s="15" t="s">
        <v>238</v>
      </c>
    </row>
    <row r="33" spans="1:10"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c r="J33" s="15"/>
    </row>
    <row r="34" spans="1:10" ht="15" customHeight="1" x14ac:dyDescent="0.2">
      <c r="A34" s="17">
        <f>IF(AND(Col_Prompts="", Col_PIN&lt;&gt;"", Col_QTY&gt;0)=FALSE, "",
IF(COUNTA($A$12:$A33) = 0, 1, MAX($A$12:$A33)+1))</f>
        <v>15</v>
      </c>
      <c r="B34" s="10" t="s">
        <v>205</v>
      </c>
      <c r="C34" s="1" t="s">
        <v>206</v>
      </c>
      <c r="D34" s="18">
        <v>1</v>
      </c>
      <c r="E34" s="21">
        <v>-1000</v>
      </c>
      <c r="F34" s="23">
        <v>0</v>
      </c>
      <c r="G34" s="22">
        <f t="shared" si="0"/>
        <v>-1000</v>
      </c>
      <c r="H34" s="25">
        <f t="shared" si="1"/>
        <v>-1000</v>
      </c>
      <c r="I34" s="8" t="str">
        <f t="shared" si="2"/>
        <v/>
      </c>
      <c r="J34" s="14" t="s">
        <v>220</v>
      </c>
    </row>
    <row r="35" spans="1:10" ht="15" customHeight="1" x14ac:dyDescent="0.2">
      <c r="A35" s="17">
        <f>IF(AND(Col_Prompts="", Col_PIN&lt;&gt;"", Col_QTY&gt;0)=FALSE, "",
IF(COUNTA($A$12:$A34) = 0, 1, MAX($A$12:$A34)+1))</f>
        <v>16</v>
      </c>
      <c r="B35" s="10" t="s">
        <v>247</v>
      </c>
      <c r="C35" s="1" t="s">
        <v>248</v>
      </c>
      <c r="D35" s="18">
        <v>1</v>
      </c>
      <c r="E35" s="21">
        <v>-7518.5000000000009</v>
      </c>
      <c r="F35" s="23">
        <v>0</v>
      </c>
      <c r="G35" s="22">
        <f t="shared" si="0"/>
        <v>-7518.5</v>
      </c>
      <c r="H35" s="25">
        <f t="shared" si="1"/>
        <v>-7518.5</v>
      </c>
      <c r="I35" s="8" t="str">
        <f t="shared" si="2"/>
        <v/>
      </c>
      <c r="J35" s="15" t="s">
        <v>259</v>
      </c>
    </row>
    <row r="36" spans="1:10"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c r="J36" s="15"/>
    </row>
    <row r="37" spans="1:10" ht="15" customHeight="1" x14ac:dyDescent="0.2">
      <c r="A37" s="17" t="str">
        <f>IF(AND(Col_Prompts="", Col_PIN&lt;&gt;"", Col_QTY&gt;0)=FALSE, "",
IF(COUNTA($A$12:$A36) = 0, 1, MAX($A$12:$A36)+1))</f>
        <v/>
      </c>
      <c r="B37" s="10"/>
      <c r="C37" s="1" t="s">
        <v>223</v>
      </c>
      <c r="D37" s="18"/>
      <c r="E37" s="21"/>
      <c r="F37" s="23"/>
      <c r="G37" s="22" t="str">
        <f t="shared" si="0"/>
        <v/>
      </c>
      <c r="H37" s="25" t="str">
        <f t="shared" si="1"/>
        <v/>
      </c>
      <c r="I37" s="8" t="str">
        <f t="shared" si="2"/>
        <v/>
      </c>
      <c r="J37" s="14" t="s">
        <v>242</v>
      </c>
    </row>
    <row r="38" spans="1:10" ht="15" customHeight="1" x14ac:dyDescent="0.2">
      <c r="A38" s="17" t="str">
        <f>IF(AND(Col_Prompts="", Col_PIN&lt;&gt;"", Col_QTY&gt;0)=FALSE, "",
IF(COUNTA($A$12:$A37) = 0, 1, MAX($A$12:$A37)+1))</f>
        <v/>
      </c>
      <c r="B38" s="10"/>
      <c r="C38" s="1" t="s">
        <v>254</v>
      </c>
      <c r="D38" s="18"/>
      <c r="E38" s="21"/>
      <c r="F38" s="23"/>
      <c r="G38" s="22" t="str">
        <f t="shared" si="0"/>
        <v/>
      </c>
      <c r="H38" s="25" t="str">
        <f t="shared" si="1"/>
        <v/>
      </c>
      <c r="I38" s="8" t="str">
        <f t="shared" si="2"/>
        <v/>
      </c>
      <c r="J38" s="15" t="s">
        <v>275</v>
      </c>
    </row>
    <row r="39" spans="1:10" ht="15" customHeight="1" x14ac:dyDescent="0.2">
      <c r="A39" s="17" t="str">
        <f>IF(AND(Col_Prompts="", Col_PIN&lt;&gt;"", Col_QTY&gt;0)=FALSE, "",
IF(COUNTA($A$12:$A38) = 0, 1, MAX($A$12:$A38)+1))</f>
        <v/>
      </c>
      <c r="B39" s="10"/>
      <c r="C39" s="1" t="s">
        <v>222</v>
      </c>
      <c r="D39" s="18"/>
      <c r="E39" s="21"/>
      <c r="F39" s="23"/>
      <c r="G39" s="22" t="str">
        <f t="shared" si="0"/>
        <v/>
      </c>
      <c r="H39" s="25" t="str">
        <f t="shared" si="1"/>
        <v/>
      </c>
      <c r="I39" s="8" t="str">
        <f t="shared" si="2"/>
        <v/>
      </c>
      <c r="J39" s="14" t="s">
        <v>243</v>
      </c>
    </row>
    <row r="40" spans="1:10"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c r="J40" s="15"/>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58" t="str">
        <f>IF(Message_Reminders = "", "", "Reminder: " &amp; Message_Reminders)</f>
        <v xml:space="preserve">Reminder: Migrations require SKIF (or P.O. if ACS) from original system, plus SKIF for new system.  </v>
      </c>
      <c r="B42" s="59"/>
      <c r="C42" s="59"/>
      <c r="D42" s="60"/>
      <c r="E42" s="55" t="str">
        <f>IF(Message_AllLinePrompts="", "Product Total:", "Totals require highlighted info above " )</f>
        <v>Product Total:</v>
      </c>
      <c r="F42" s="56"/>
      <c r="G42" s="57"/>
      <c r="H42" s="26">
        <f>IF(Message_AllLinePrompts="", SUM($H$13:$H$41), "")</f>
        <v>545.5</v>
      </c>
    </row>
    <row r="43" spans="1:10" ht="23.25" customHeight="1" x14ac:dyDescent="0.2">
      <c r="A43" s="89" t="s">
        <v>153</v>
      </c>
      <c r="B43" s="90"/>
      <c r="C43" s="99" t="s">
        <v>14</v>
      </c>
      <c r="D43" s="100"/>
      <c r="E43" s="96" t="s">
        <v>12</v>
      </c>
      <c r="F43" s="97"/>
      <c r="G43" s="98"/>
      <c r="H43" s="27"/>
    </row>
    <row r="44" spans="1:10" ht="18" customHeight="1" x14ac:dyDescent="0.2">
      <c r="A44" s="91" t="s">
        <v>152</v>
      </c>
      <c r="B44" s="92"/>
      <c r="C44" s="101" t="s">
        <v>181</v>
      </c>
      <c r="D44" s="102"/>
      <c r="E44" s="96" t="s">
        <v>11</v>
      </c>
      <c r="F44" s="97"/>
      <c r="G44" s="98"/>
      <c r="H44" s="27"/>
    </row>
    <row r="45" spans="1:10" ht="18" customHeight="1" thickBot="1" x14ac:dyDescent="0.25">
      <c r="A45" s="93" t="s">
        <v>154</v>
      </c>
      <c r="B45" s="94"/>
      <c r="C45" s="85" t="str">
        <f>IF(Data_PartialShipmentsOKBox=TRUE,  Message_NoPartialShipments, Message_PartialShipmentsOK)</f>
        <v>Partial Shipments are OK</v>
      </c>
      <c r="D45" s="86"/>
      <c r="E45" s="82" t="s">
        <v>10</v>
      </c>
      <c r="F45" s="83"/>
      <c r="G45" s="84"/>
      <c r="H45" s="28"/>
    </row>
    <row r="46" spans="1:10" ht="20.25" customHeight="1" thickBot="1" x14ac:dyDescent="0.3">
      <c r="A46" s="64" t="s">
        <v>140</v>
      </c>
      <c r="B46" s="65"/>
      <c r="C46" s="65"/>
      <c r="D46" s="66"/>
      <c r="E46" s="61" t="str">
        <f>IF(Message_AllLinePrompts="", "Grand Total", "" )</f>
        <v>Grand Total</v>
      </c>
      <c r="F46" s="62"/>
      <c r="G46" s="63"/>
      <c r="H46" s="29">
        <f>IF(Message_AllLinePrompts="", SUM($H$42:$H$45), "")</f>
        <v>545.5</v>
      </c>
    </row>
    <row r="47" spans="1:10" ht="15" x14ac:dyDescent="0.2">
      <c r="A47" s="73" t="s">
        <v>117</v>
      </c>
      <c r="B47" s="74"/>
      <c r="C47" s="74"/>
      <c r="D47" s="74"/>
      <c r="E47" s="74"/>
      <c r="F47" s="74"/>
      <c r="G47" s="74"/>
      <c r="H47" s="75"/>
    </row>
    <row r="48" spans="1:10" ht="75" customHeight="1" thickBot="1" x14ac:dyDescent="0.25">
      <c r="A48" s="70" t="s">
        <v>277</v>
      </c>
      <c r="B48" s="71"/>
      <c r="C48" s="71"/>
      <c r="D48" s="71"/>
      <c r="E48" s="71"/>
      <c r="F48" s="71"/>
      <c r="G48" s="71"/>
      <c r="H48" s="72"/>
    </row>
    <row r="49" spans="1:8" ht="5.25" customHeight="1" x14ac:dyDescent="0.2">
      <c r="A49" s="43"/>
      <c r="B49" s="43"/>
      <c r="C49" s="43"/>
      <c r="D49" s="43"/>
      <c r="E49" s="43"/>
      <c r="F49" s="43"/>
      <c r="G49" s="43"/>
      <c r="H49" s="43"/>
    </row>
    <row r="50" spans="1:8" ht="23.25" customHeight="1" x14ac:dyDescent="0.2">
      <c r="A50" s="46" t="s">
        <v>94</v>
      </c>
      <c r="B50" s="46"/>
      <c r="C50" s="46"/>
      <c r="D50" s="46"/>
      <c r="E50" s="46"/>
      <c r="F50" s="46"/>
      <c r="G50" s="46"/>
      <c r="H50" s="46"/>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Base Controller/Office License, StdENCOR Terminal Software, 1-12 LanesENCOR Workstation LicenseWinEPS/OpenEPS for ENCOR/ISS45/SM, with CP ENCOR System Payments (OpenEPS/WinEPS) I/F, CP OnlyENCOR Signature Capture Option, CP OnlyENCOR ECC Option w/o Chk Img, CP OnlyENCOR Gift Card Mall Option (Blkhwk)Solidcore S3 OEM for ENCOR Migration OnlyENCOR Catalina Interface OptionENCOR IP Network Video/CCTV InterfaceENCOR Coupon Mgmt I/F (Retail ONE, M-Dot etc.)ENCOR ProLogic Interface OptionENCOR FSA OptionENCOR Table Extracts OptionSIL Eng and I/F ENCOR /ISS45, Migrations OnlyENCOR Migration Rebate, Prev License, RBOENCOR Migration Rebate, Unique/Site, ScanMaster Connected Payments Customer ID 13579246 Store #4See ScanMaster SKIF Log Number 34567 attachedNCR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71" priority="31" stopIfTrue="1">
      <formula>$I13=Prompt_EnterDescription</formula>
    </cfRule>
  </conditionalFormatting>
  <conditionalFormatting sqref="F13:F41">
    <cfRule type="expression" dxfId="70" priority="30" stopIfTrue="1">
      <formula>$I13=Prompt_EnterDiscount</formula>
    </cfRule>
  </conditionalFormatting>
  <conditionalFormatting sqref="E13:E41">
    <cfRule type="expression" dxfId="69" priority="29" stopIfTrue="1">
      <formula>$I13=Prompt_EnterList</formula>
    </cfRule>
  </conditionalFormatting>
  <conditionalFormatting sqref="G13:G41">
    <cfRule type="expression" dxfId="68" priority="26" stopIfTrue="1">
      <formula>AND($I13&lt;&gt;"", ISNUMBER($G13)=TRUE)</formula>
    </cfRule>
  </conditionalFormatting>
  <conditionalFormatting sqref="H13:H41">
    <cfRule type="expression" dxfId="67" priority="28" stopIfTrue="1">
      <formula>$I13&lt;&gt;""</formula>
    </cfRule>
  </conditionalFormatting>
  <conditionalFormatting sqref="C44">
    <cfRule type="expression" dxfId="66" priority="33">
      <formula>OR($C$44="", $C$44=$B$54)</formula>
    </cfRule>
  </conditionalFormatting>
  <conditionalFormatting sqref="C44:D44">
    <cfRule type="expression" dxfId="65" priority="34">
      <formula>AND($C$44&lt;&gt;$B$55, $C$44&lt;&gt;$B$54)</formula>
    </cfRule>
  </conditionalFormatting>
  <conditionalFormatting sqref="C43">
    <cfRule type="expression" dxfId="64" priority="35" stopIfTrue="1">
      <formula>OR($C$43="", $C$43=$D$54)</formula>
    </cfRule>
  </conditionalFormatting>
  <conditionalFormatting sqref="C45:D45">
    <cfRule type="expression" dxfId="63" priority="27" stopIfTrue="1">
      <formula>$C$45=Message_NoPartialShipments</formula>
    </cfRule>
  </conditionalFormatting>
  <conditionalFormatting sqref="B13:B41">
    <cfRule type="expression" dxfId="62" priority="25" stopIfTrue="1">
      <formula>$I13=Prompt_EnterPID</formula>
    </cfRule>
  </conditionalFormatting>
  <conditionalFormatting sqref="D13:D41">
    <cfRule type="expression" dxfId="61" priority="1" stopIfTrue="1">
      <formula>$I13=Prompt_EnterQuantity</formula>
    </cfRule>
  </conditionalFormatting>
  <conditionalFormatting sqref="E42:H42">
    <cfRule type="expression" dxfId="60" priority="24">
      <formula>$H66&lt;&gt;""</formula>
    </cfRule>
  </conditionalFormatting>
  <conditionalFormatting sqref="A42:D42">
    <cfRule type="expression" dxfId="59" priority="23">
      <formula>$A$42&lt;&gt;""</formula>
    </cfRule>
  </conditionalFormatting>
  <conditionalFormatting sqref="H2">
    <cfRule type="expression" dxfId="58" priority="22">
      <formula>AND(iPODate="", Message_Mandates&lt;&gt;"")</formula>
    </cfRule>
  </conditionalFormatting>
  <conditionalFormatting sqref="G9:H9">
    <cfRule type="expression" dxfId="57" priority="20">
      <formula>AND(iShipToAdminTelephone="", Message_Mandates&lt;&gt;"")</formula>
    </cfRule>
  </conditionalFormatting>
  <conditionalFormatting sqref="G10:H10">
    <cfRule type="expression" dxfId="56" priority="21">
      <formula>AND(iShipToAdminEmail="", Message_Mandates&lt;&gt;"")</formula>
    </cfRule>
  </conditionalFormatting>
  <conditionalFormatting sqref="H1">
    <cfRule type="expression" dxfId="55" priority="19">
      <formula>AND(iPONumber="", Message_Mandates&lt;&gt;"")</formula>
    </cfRule>
  </conditionalFormatting>
  <conditionalFormatting sqref="G5:H5">
    <cfRule type="expression" dxfId="54" priority="18">
      <formula>AND(iShipToAddressCont = "", iShipToAddress = "", Message_Mandates&lt;&gt;"")</formula>
    </cfRule>
  </conditionalFormatting>
  <conditionalFormatting sqref="G5:H10">
    <cfRule type="expression" dxfId="53" priority="2" stopIfTrue="1">
      <formula>UPPER(iShipToName)="SAME"</formula>
    </cfRule>
  </conditionalFormatting>
  <conditionalFormatting sqref="A11:H11">
    <cfRule type="expression" dxfId="52" priority="6">
      <formula>Area_Warnings=Message_UseXLSX</formula>
    </cfRule>
    <cfRule type="expression" dxfId="51" priority="15">
      <formula>LEN(Area_Warnings)&gt;185</formula>
    </cfRule>
    <cfRule type="expression" dxfId="50" priority="16">
      <formula>Area_Warnings&lt;&gt;""</formula>
    </cfRule>
  </conditionalFormatting>
  <conditionalFormatting sqref="C9">
    <cfRule type="expression" dxfId="49" priority="14">
      <formula>AND(iPartnerAdminTelephone = "", Message_Mandates&lt;&gt;"")</formula>
    </cfRule>
  </conditionalFormatting>
  <conditionalFormatting sqref="F2">
    <cfRule type="expression" dxfId="48" priority="13">
      <formula>AND(iRDD="", Message_Mandates&lt;&gt;"")</formula>
    </cfRule>
  </conditionalFormatting>
  <conditionalFormatting sqref="G4:H4">
    <cfRule type="expression" dxfId="47" priority="12">
      <formula>AND(iShipToName="", Message_Mandates&lt;&gt;"")</formula>
    </cfRule>
  </conditionalFormatting>
  <conditionalFormatting sqref="C10">
    <cfRule type="expression" dxfId="46" priority="11">
      <formula>AND(iPartnerAdminContactEmail="", Message_Mandates&lt;&gt;"")</formula>
    </cfRule>
  </conditionalFormatting>
  <conditionalFormatting sqref="C4">
    <cfRule type="expression" dxfId="45" priority="10">
      <formula>AND(iPartnerBillToAttn="",  Message_Mandates&lt;&gt;"")</formula>
    </cfRule>
  </conditionalFormatting>
  <conditionalFormatting sqref="C3">
    <cfRule type="expression" dxfId="44" priority="9">
      <formula>AND(iPartnerIDNumber = "", Message_Mandates&lt;&gt;"")</formula>
    </cfRule>
  </conditionalFormatting>
  <conditionalFormatting sqref="C2">
    <cfRule type="expression" dxfId="43" priority="8">
      <formula>AND(iPartnerCompanyName = "", Message_Mandates&lt;&gt;"")</formula>
    </cfRule>
  </conditionalFormatting>
  <conditionalFormatting sqref="C5">
    <cfRule type="expression" dxfId="42" priority="7">
      <formula>AND(iPartnerBillToAddress="", Message_Mandates&lt;&gt;"")</formula>
    </cfRule>
  </conditionalFormatting>
  <conditionalFormatting sqref="C1:F1">
    <cfRule type="expression" dxfId="41" priority="36">
      <formula>OR($C$1=$H$71, $C$1=$H$72, $C$1=$H$73)</formula>
    </cfRule>
  </conditionalFormatting>
  <conditionalFormatting sqref="C7:C8">
    <cfRule type="expression" dxfId="40" priority="5">
      <formula>AND(iPartnerCityStateZip="", Message_Mandates&lt;&gt;"")</formula>
    </cfRule>
  </conditionalFormatting>
  <conditionalFormatting sqref="C6">
    <cfRule type="expression" dxfId="39" priority="4">
      <formula>AND(iPartnerBillToAddressCont="", iPartnerCityStateZip="",  iPartnerBillToAddress="", Message_Mandates&lt;&gt;"")</formula>
    </cfRule>
  </conditionalFormatting>
  <conditionalFormatting sqref="G6:H6">
    <cfRule type="expression" dxfId="38" priority="17">
      <formula>AND(iShipToAddressCont="", iShipToAddress="", iShipToCityStateZip="", Message_Mandates&lt;&gt;"")</formula>
    </cfRule>
  </conditionalFormatting>
  <conditionalFormatting sqref="G7:H8">
    <cfRule type="expression" dxfId="37" priority="3">
      <formula>AND(iShipToCityStateZip="", Message_Mandates&lt;&gt;"")</formula>
    </cfRule>
  </conditionalFormatting>
  <conditionalFormatting sqref="A13:H41">
    <cfRule type="expression" dxfId="36" priority="32">
      <formula>AND($D13=0, $D13&lt;&gt;"")</formula>
    </cfRule>
  </conditionalFormatting>
  <dataValidations count="7">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H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8193"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E35" sqref="E35"/>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5"/>
      <c r="B1" s="43"/>
      <c r="C1" s="87"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88"/>
      <c r="E1" s="88"/>
      <c r="F1" s="88"/>
      <c r="G1" s="33" t="str">
        <f>IF(iPONumber="", "Enter Partner Purchase Order Number:", "Partner Purchase Order Number")</f>
        <v>Partner Purchase Order Number</v>
      </c>
      <c r="H1" s="13" t="s">
        <v>178</v>
      </c>
    </row>
    <row r="2" spans="1:10" ht="15" customHeight="1" x14ac:dyDescent="0.25">
      <c r="A2" s="47" t="s">
        <v>3</v>
      </c>
      <c r="B2" s="48"/>
      <c r="C2" s="34" t="s">
        <v>173</v>
      </c>
      <c r="D2" s="47" t="s">
        <v>143</v>
      </c>
      <c r="E2" s="48"/>
      <c r="F2" s="38">
        <v>42839</v>
      </c>
      <c r="G2" s="31" t="s">
        <v>144</v>
      </c>
      <c r="H2" s="39">
        <v>42780</v>
      </c>
      <c r="J2" s="15" t="s">
        <v>142</v>
      </c>
    </row>
    <row r="3" spans="1:10" ht="15" customHeight="1" thickBot="1" x14ac:dyDescent="0.25">
      <c r="A3" s="44" t="s">
        <v>4</v>
      </c>
      <c r="B3" s="45"/>
      <c r="C3" s="35">
        <v>123456789</v>
      </c>
      <c r="D3" s="103" t="s">
        <v>145</v>
      </c>
      <c r="E3" s="104"/>
      <c r="F3" s="105"/>
      <c r="G3" s="105"/>
      <c r="H3" s="106"/>
      <c r="J3" s="15" t="s">
        <v>142</v>
      </c>
    </row>
    <row r="4" spans="1:10" ht="15" customHeight="1" x14ac:dyDescent="0.2">
      <c r="A4" s="47" t="s">
        <v>147</v>
      </c>
      <c r="B4" s="48"/>
      <c r="C4" s="36" t="s">
        <v>174</v>
      </c>
      <c r="D4" s="47" t="s">
        <v>132</v>
      </c>
      <c r="E4" s="48"/>
      <c r="F4" s="48"/>
      <c r="G4" s="80" t="s">
        <v>179</v>
      </c>
      <c r="H4" s="81"/>
      <c r="J4" s="15"/>
    </row>
    <row r="5" spans="1:10" ht="15" customHeight="1" x14ac:dyDescent="0.2">
      <c r="A5" s="44" t="s">
        <v>127</v>
      </c>
      <c r="B5" s="45"/>
      <c r="C5" s="20" t="s">
        <v>175</v>
      </c>
      <c r="D5" s="44" t="s">
        <v>5</v>
      </c>
      <c r="E5" s="45"/>
      <c r="F5" s="45"/>
      <c r="G5" s="76"/>
      <c r="H5" s="77"/>
    </row>
    <row r="6" spans="1:10" ht="15" customHeight="1" x14ac:dyDescent="0.2">
      <c r="A6" s="44" t="s">
        <v>129</v>
      </c>
      <c r="B6" s="45"/>
      <c r="C6" s="20"/>
      <c r="D6" s="44" t="s">
        <v>128</v>
      </c>
      <c r="E6" s="45"/>
      <c r="F6" s="45"/>
      <c r="G6" s="76"/>
      <c r="H6" s="77"/>
    </row>
    <row r="7" spans="1:10" ht="15" customHeight="1" x14ac:dyDescent="0.2">
      <c r="A7" s="49" t="s">
        <v>6</v>
      </c>
      <c r="B7" s="50"/>
      <c r="C7" s="20" t="s">
        <v>176</v>
      </c>
      <c r="D7" s="44" t="s">
        <v>6</v>
      </c>
      <c r="E7" s="45"/>
      <c r="F7" s="45"/>
      <c r="G7" s="76"/>
      <c r="H7" s="77"/>
    </row>
    <row r="8" spans="1:10" ht="15" customHeight="1" thickBot="1" x14ac:dyDescent="0.25">
      <c r="A8" s="51" t="s">
        <v>7</v>
      </c>
      <c r="B8" s="52"/>
      <c r="C8" s="37"/>
      <c r="D8" s="51" t="s">
        <v>7</v>
      </c>
      <c r="E8" s="52"/>
      <c r="F8" s="52"/>
      <c r="G8" s="78"/>
      <c r="H8" s="79"/>
    </row>
    <row r="9" spans="1:10" ht="15" customHeight="1" x14ac:dyDescent="0.2">
      <c r="A9" s="53" t="s">
        <v>130</v>
      </c>
      <c r="B9" s="54"/>
      <c r="C9" s="36" t="s">
        <v>177</v>
      </c>
      <c r="D9" s="53" t="s">
        <v>148</v>
      </c>
      <c r="E9" s="54"/>
      <c r="F9" s="54"/>
      <c r="G9" s="80"/>
      <c r="H9" s="81"/>
    </row>
    <row r="10" spans="1:10" ht="15" customHeight="1" thickBot="1" x14ac:dyDescent="0.25">
      <c r="A10" s="51" t="s">
        <v>131</v>
      </c>
      <c r="B10" s="52"/>
      <c r="C10" s="37" t="s">
        <v>180</v>
      </c>
      <c r="D10" s="51" t="s">
        <v>149</v>
      </c>
      <c r="E10" s="52"/>
      <c r="F10" s="52"/>
      <c r="G10" s="78"/>
      <c r="H10" s="79"/>
    </row>
    <row r="11" spans="1:10" ht="18.75" customHeight="1" thickBot="1" x14ac:dyDescent="0.25">
      <c r="A11" s="6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68"/>
      <c r="C11" s="68"/>
      <c r="D11" s="68"/>
      <c r="E11" s="68"/>
      <c r="F11" s="68"/>
      <c r="G11" s="68"/>
      <c r="H11" s="6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260</v>
      </c>
      <c r="C13" s="1" t="s">
        <v>261</v>
      </c>
      <c r="D13" s="18">
        <v>3</v>
      </c>
      <c r="E13" s="21">
        <v>600</v>
      </c>
      <c r="F13" s="23">
        <v>0</v>
      </c>
      <c r="G13" s="22">
        <f t="shared" ref="G13:G41" si="0">IF( AND( ISNUMBER(Col_QTY)=TRUE, ISNUMBER(Col_UnitList)=TRUE, ISNUMBER(Col_Discount)=TRUE ),
ROUND(Col_UnitList*(1-Col_Discount), 2), "")</f>
        <v>600</v>
      </c>
      <c r="H13" s="25">
        <f t="shared" ref="H13:H41" si="1">IF( AND( ISNUMBER(Col_QTY)=TRUE, ISNUMBER(Col_UnitList)=TRUE, ISNUMBER(Col_Discount)=TRUE, Col_Prompts="") =TRUE, Col_QTY*Col_UnitNet,
IF( Col_Prompts&lt;&gt;"", Col_Prompts, "" ))</f>
        <v>1800</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224</v>
      </c>
    </row>
    <row r="14" spans="1:10" ht="15" customHeight="1" x14ac:dyDescent="0.2">
      <c r="A14" s="17" t="str">
        <f>IF(AND(Col_Prompts="", Col_PIN&lt;&gt;"", Col_QTY&gt;0)=FALSE, "",
IF(COUNTA($A$12:$A13) = 0, 1, MAX($A$12:$A13)+1))</f>
        <v/>
      </c>
      <c r="B14" s="10"/>
      <c r="C14" s="1"/>
      <c r="D14" s="18"/>
      <c r="E14" s="21"/>
      <c r="F14" s="23"/>
      <c r="G14" s="22" t="str">
        <f t="shared" si="0"/>
        <v/>
      </c>
      <c r="H14" s="25" t="str">
        <f t="shared" si="1"/>
        <v/>
      </c>
      <c r="I14" s="8" t="str">
        <f t="shared" si="2"/>
        <v/>
      </c>
    </row>
    <row r="15" spans="1:10" ht="15" customHeight="1" x14ac:dyDescent="0.2">
      <c r="A15" s="17">
        <f>IF(AND(Col_Prompts="", Col_PIN&lt;&gt;"", Col_QTY&gt;0)=FALSE, "",
IF(COUNTA($A$12:$A14) = 0, 1, MAX($A$12:$A14)+1))</f>
        <v>2</v>
      </c>
      <c r="B15" s="10" t="s">
        <v>191</v>
      </c>
      <c r="C15" s="1" t="s">
        <v>192</v>
      </c>
      <c r="D15" s="18">
        <v>1</v>
      </c>
      <c r="E15" s="21">
        <v>5280</v>
      </c>
      <c r="F15" s="23">
        <v>1</v>
      </c>
      <c r="G15" s="22">
        <f t="shared" si="0"/>
        <v>0</v>
      </c>
      <c r="H15" s="25">
        <f t="shared" si="1"/>
        <v>0</v>
      </c>
      <c r="I15" s="8" t="str">
        <f t="shared" si="2"/>
        <v/>
      </c>
      <c r="J15" s="15" t="s">
        <v>219</v>
      </c>
    </row>
    <row r="16" spans="1:10" ht="15" customHeight="1" x14ac:dyDescent="0.2">
      <c r="A16" s="17">
        <f>IF(AND(Col_Prompts="", Col_PIN&lt;&gt;"", Col_QTY&gt;0)=FALSE, "",
IF(COUNTA($A$12:$A15) = 0, 1, MAX($A$12:$A15)+1))</f>
        <v>3</v>
      </c>
      <c r="B16" s="10" t="s">
        <v>195</v>
      </c>
      <c r="C16" s="1" t="s">
        <v>196</v>
      </c>
      <c r="D16" s="18">
        <v>1</v>
      </c>
      <c r="E16" s="21">
        <v>795</v>
      </c>
      <c r="F16" s="23">
        <v>1</v>
      </c>
      <c r="G16" s="22">
        <f t="shared" si="0"/>
        <v>0</v>
      </c>
      <c r="H16" s="25">
        <f t="shared" si="1"/>
        <v>0</v>
      </c>
      <c r="I16" s="8" t="str">
        <f t="shared" si="2"/>
        <v/>
      </c>
      <c r="J16" s="15" t="s">
        <v>263</v>
      </c>
    </row>
    <row r="17" spans="1:10" ht="15" customHeight="1" x14ac:dyDescent="0.2">
      <c r="A17" s="17">
        <f>IF(AND(Col_Prompts="", Col_PIN&lt;&gt;"", Col_QTY&gt;0)=FALSE, "",
IF(COUNTA($A$12:$A16) = 0, 1, MAX($A$12:$A16)+1))</f>
        <v>4</v>
      </c>
      <c r="B17" s="10" t="s">
        <v>193</v>
      </c>
      <c r="C17" s="1" t="s">
        <v>194</v>
      </c>
      <c r="D17" s="18">
        <v>1</v>
      </c>
      <c r="E17" s="21">
        <v>495</v>
      </c>
      <c r="F17" s="23">
        <v>1</v>
      </c>
      <c r="G17" s="22">
        <f t="shared" si="0"/>
        <v>0</v>
      </c>
      <c r="H17" s="25">
        <f t="shared" si="1"/>
        <v>0</v>
      </c>
      <c r="I17" s="8" t="str">
        <f t="shared" si="2"/>
        <v/>
      </c>
      <c r="J17" s="15" t="s">
        <v>262</v>
      </c>
    </row>
    <row r="18" spans="1:10" ht="15" customHeight="1" x14ac:dyDescent="0.2">
      <c r="A18" s="17">
        <f>IF(AND(Col_Prompts="", Col_PIN&lt;&gt;"", Col_QTY&gt;0)=FALSE, "",
IF(COUNTA($A$12:$A17) = 0, 1, MAX($A$12:$A17)+1))</f>
        <v>5</v>
      </c>
      <c r="B18" s="10" t="s">
        <v>197</v>
      </c>
      <c r="C18" s="1" t="s">
        <v>198</v>
      </c>
      <c r="D18" s="18">
        <v>1</v>
      </c>
      <c r="E18" s="21">
        <v>795</v>
      </c>
      <c r="F18" s="23">
        <v>1</v>
      </c>
      <c r="G18" s="22">
        <f t="shared" si="0"/>
        <v>0</v>
      </c>
      <c r="H18" s="25">
        <f t="shared" si="1"/>
        <v>0</v>
      </c>
      <c r="I18" s="8" t="str">
        <f t="shared" si="2"/>
        <v/>
      </c>
      <c r="J18" s="15" t="s">
        <v>264</v>
      </c>
    </row>
    <row r="19" spans="1:10" ht="15" customHeight="1" x14ac:dyDescent="0.2">
      <c r="A19" s="17" t="str">
        <f>IF(AND(Col_Prompts="", Col_PIN&lt;&gt;"", Col_QTY&gt;0)=FALSE, "",
IF(COUNTA($A$12:$A18) = 0, 1, MAX($A$12:$A18)+1))</f>
        <v/>
      </c>
      <c r="B19" s="10" t="s">
        <v>160</v>
      </c>
      <c r="C19" s="1" t="s">
        <v>161</v>
      </c>
      <c r="D19" s="18">
        <v>0</v>
      </c>
      <c r="E19" s="21">
        <v>600</v>
      </c>
      <c r="F19" s="23">
        <v>0.45</v>
      </c>
      <c r="G19" s="22">
        <f t="shared" si="0"/>
        <v>330</v>
      </c>
      <c r="H19" s="25">
        <f t="shared" si="1"/>
        <v>0</v>
      </c>
      <c r="I19" s="8" t="str">
        <f t="shared" si="2"/>
        <v/>
      </c>
      <c r="J19" s="15" t="s">
        <v>265</v>
      </c>
    </row>
    <row r="20" spans="1:10" ht="15" customHeight="1" x14ac:dyDescent="0.2">
      <c r="A20" s="17" t="str">
        <f>IF(AND(Col_Prompts="", Col_PIN&lt;&gt;"", Col_QTY&gt;0)=FALSE, "",
IF(COUNTA($A$12:$A19) = 0, 1, MAX($A$12:$A19)+1))</f>
        <v/>
      </c>
      <c r="B20" s="10"/>
      <c r="C20" s="1"/>
      <c r="D20" s="18"/>
      <c r="E20" s="21"/>
      <c r="F20" s="23"/>
      <c r="G20" s="22" t="str">
        <f t="shared" si="0"/>
        <v/>
      </c>
      <c r="H20" s="25" t="str">
        <f t="shared" si="1"/>
        <v/>
      </c>
      <c r="I20" s="8" t="str">
        <f t="shared" si="2"/>
        <v/>
      </c>
    </row>
    <row r="21" spans="1:10" ht="15" customHeight="1" x14ac:dyDescent="0.2">
      <c r="A21" s="17">
        <f>IF(AND(Col_Prompts="", Col_PIN&lt;&gt;"", Col_QTY&gt;0)=FALSE, "",
IF(COUNTA($A$12:$A20) = 0, 1, MAX($A$12:$A20)+1))</f>
        <v>6</v>
      </c>
      <c r="B21" s="10" t="s">
        <v>162</v>
      </c>
      <c r="C21" s="1" t="s">
        <v>163</v>
      </c>
      <c r="D21" s="18">
        <v>1</v>
      </c>
      <c r="E21" s="21">
        <v>0</v>
      </c>
      <c r="F21" s="23">
        <v>0</v>
      </c>
      <c r="G21" s="22">
        <f t="shared" si="0"/>
        <v>0</v>
      </c>
      <c r="H21" s="25">
        <f t="shared" si="1"/>
        <v>0</v>
      </c>
      <c r="I21" s="8" t="str">
        <f t="shared" si="2"/>
        <v/>
      </c>
      <c r="J21" s="15" t="s">
        <v>245</v>
      </c>
    </row>
    <row r="22" spans="1:10" ht="15" customHeight="1" x14ac:dyDescent="0.2">
      <c r="A22" s="17">
        <f>IF(AND(Col_Prompts="", Col_PIN&lt;&gt;"", Col_QTY&gt;0)=FALSE, "",
IF(COUNTA($A$12:$A21) = 0, 1, MAX($A$12:$A21)+1))</f>
        <v>7</v>
      </c>
      <c r="B22" s="10" t="s">
        <v>165</v>
      </c>
      <c r="C22" s="1" t="s">
        <v>166</v>
      </c>
      <c r="D22" s="18">
        <v>1</v>
      </c>
      <c r="E22" s="21">
        <v>0</v>
      </c>
      <c r="F22" s="23">
        <v>0</v>
      </c>
      <c r="G22" s="22">
        <f t="shared" si="0"/>
        <v>0</v>
      </c>
      <c r="H22" s="25">
        <f t="shared" si="1"/>
        <v>0</v>
      </c>
      <c r="I22" s="8" t="str">
        <f t="shared" si="2"/>
        <v/>
      </c>
    </row>
    <row r="23" spans="1:10" ht="15" customHeight="1" x14ac:dyDescent="0.2">
      <c r="A23" s="17">
        <f>IF(AND(Col_Prompts="", Col_PIN&lt;&gt;"", Col_QTY&gt;0)=FALSE, "",
IF(COUNTA($A$12:$A22) = 0, 1, MAX($A$12:$A22)+1))</f>
        <v>8</v>
      </c>
      <c r="B23" s="10" t="s">
        <v>164</v>
      </c>
      <c r="C23" s="1" t="s">
        <v>167</v>
      </c>
      <c r="D23" s="18">
        <v>1</v>
      </c>
      <c r="E23" s="21">
        <v>0</v>
      </c>
      <c r="F23" s="23">
        <v>0</v>
      </c>
      <c r="G23" s="22">
        <f t="shared" si="0"/>
        <v>0</v>
      </c>
      <c r="H23" s="25">
        <f t="shared" si="1"/>
        <v>0</v>
      </c>
      <c r="I23" s="8" t="str">
        <f t="shared" si="2"/>
        <v/>
      </c>
    </row>
    <row r="24" spans="1:10" ht="15" customHeight="1" x14ac:dyDescent="0.2">
      <c r="A24" s="17">
        <f>IF(AND(Col_Prompts="", Col_PIN&lt;&gt;"", Col_QTY&gt;0)=FALSE, "",
IF(COUNTA($A$12:$A23) = 0, 1, MAX($A$12:$A23)+1))</f>
        <v>9</v>
      </c>
      <c r="B24" s="10" t="s">
        <v>168</v>
      </c>
      <c r="C24" s="1" t="s">
        <v>169</v>
      </c>
      <c r="D24" s="18">
        <v>1</v>
      </c>
      <c r="E24" s="21">
        <v>0</v>
      </c>
      <c r="F24" s="23">
        <v>0</v>
      </c>
      <c r="G24" s="22">
        <f t="shared" si="0"/>
        <v>0</v>
      </c>
      <c r="H24" s="25">
        <f t="shared" si="1"/>
        <v>0</v>
      </c>
      <c r="I24" s="8" t="str">
        <f t="shared" si="2"/>
        <v/>
      </c>
      <c r="J24" s="15" t="s">
        <v>246</v>
      </c>
    </row>
    <row r="25" spans="1:10" ht="15" customHeight="1" x14ac:dyDescent="0.2">
      <c r="A25" s="17">
        <f>IF(AND(Col_Prompts="", Col_PIN&lt;&gt;"", Col_QTY&gt;0)=FALSE, "",
IF(COUNTA($A$12:$A24) = 0, 1, MAX($A$12:$A24)+1))</f>
        <v>10</v>
      </c>
      <c r="B25" s="10" t="s">
        <v>186</v>
      </c>
      <c r="C25" s="1" t="s">
        <v>170</v>
      </c>
      <c r="D25" s="18">
        <v>1</v>
      </c>
      <c r="E25" s="21">
        <v>0</v>
      </c>
      <c r="F25" s="23">
        <v>0</v>
      </c>
      <c r="G25" s="22">
        <f t="shared" si="0"/>
        <v>0</v>
      </c>
      <c r="H25" s="25">
        <f t="shared" si="1"/>
        <v>0</v>
      </c>
      <c r="I25" s="8" t="str">
        <f t="shared" si="2"/>
        <v/>
      </c>
      <c r="J25" s="15" t="s">
        <v>210</v>
      </c>
    </row>
    <row r="26" spans="1:10" ht="15" customHeight="1" x14ac:dyDescent="0.2">
      <c r="A26" s="17">
        <f>IF(AND(Col_Prompts="", Col_PIN&lt;&gt;"", Col_QTY&gt;0)=FALSE, "",
IF(COUNTA($A$12:$A25) = 0, 1, MAX($A$12:$A25)+1))</f>
        <v>11</v>
      </c>
      <c r="B26" s="10" t="s">
        <v>201</v>
      </c>
      <c r="C26" s="1" t="s">
        <v>202</v>
      </c>
      <c r="D26" s="18">
        <v>1</v>
      </c>
      <c r="E26" s="21">
        <v>0</v>
      </c>
      <c r="F26" s="23">
        <v>0</v>
      </c>
      <c r="G26" s="22">
        <f t="shared" si="0"/>
        <v>0</v>
      </c>
      <c r="H26" s="25">
        <f t="shared" si="1"/>
        <v>0</v>
      </c>
      <c r="I26" s="8" t="str">
        <f t="shared" si="2"/>
        <v/>
      </c>
      <c r="J26" s="15" t="s">
        <v>239</v>
      </c>
    </row>
    <row r="27" spans="1:10" ht="15" customHeight="1" x14ac:dyDescent="0.2">
      <c r="A27" s="17" t="str">
        <f>IF(AND(Col_Prompts="", Col_PIN&lt;&gt;"", Col_QTY&gt;0)=FALSE, "",
IF(COUNTA($A$12:$A26) = 0, 1, MAX($A$12:$A26)+1))</f>
        <v/>
      </c>
      <c r="B27" s="10"/>
      <c r="C27" s="1"/>
      <c r="D27" s="18"/>
      <c r="E27" s="21"/>
      <c r="F27" s="23"/>
      <c r="G27" s="22" t="str">
        <f t="shared" si="0"/>
        <v/>
      </c>
      <c r="H27" s="25" t="str">
        <f t="shared" si="1"/>
        <v/>
      </c>
      <c r="I27" s="8" t="str">
        <f t="shared" si="2"/>
        <v/>
      </c>
      <c r="J27" s="15"/>
    </row>
    <row r="28" spans="1:10" ht="15" customHeight="1" x14ac:dyDescent="0.2">
      <c r="A28" s="17">
        <f>IF(AND(Col_Prompts="", Col_PIN&lt;&gt;"", Col_QTY&gt;0)=FALSE, "",
IF(COUNTA($A$12:$A27) = 0, 1, MAX($A$12:$A27)+1))</f>
        <v>12</v>
      </c>
      <c r="B28" s="10" t="s">
        <v>182</v>
      </c>
      <c r="C28" s="1" t="s">
        <v>183</v>
      </c>
      <c r="D28" s="18">
        <v>1</v>
      </c>
      <c r="E28" s="21">
        <v>795</v>
      </c>
      <c r="F28" s="23">
        <v>1</v>
      </c>
      <c r="G28" s="22">
        <f t="shared" si="0"/>
        <v>0</v>
      </c>
      <c r="H28" s="25">
        <f t="shared" si="1"/>
        <v>0</v>
      </c>
      <c r="I28" s="8" t="str">
        <f t="shared" si="2"/>
        <v/>
      </c>
      <c r="J28" s="15" t="s">
        <v>266</v>
      </c>
    </row>
    <row r="29" spans="1:10" ht="15" customHeight="1" x14ac:dyDescent="0.2">
      <c r="A29" s="17">
        <f>IF(AND(Col_Prompts="", Col_PIN&lt;&gt;"", Col_QTY&gt;0)=FALSE, "",
IF(COUNTA($A$12:$A28) = 0, 1, MAX($A$12:$A28)+1))</f>
        <v>13</v>
      </c>
      <c r="B29" s="10" t="s">
        <v>229</v>
      </c>
      <c r="C29" s="1" t="s">
        <v>230</v>
      </c>
      <c r="D29" s="18">
        <v>1</v>
      </c>
      <c r="E29" s="21">
        <v>995</v>
      </c>
      <c r="F29" s="23">
        <v>1</v>
      </c>
      <c r="G29" s="22">
        <f t="shared" si="0"/>
        <v>0</v>
      </c>
      <c r="H29" s="25">
        <f t="shared" si="1"/>
        <v>0</v>
      </c>
      <c r="I29" s="8" t="str">
        <f t="shared" si="2"/>
        <v/>
      </c>
      <c r="J29" s="15" t="s">
        <v>274</v>
      </c>
    </row>
    <row r="30" spans="1:10" ht="15" customHeight="1" x14ac:dyDescent="0.2">
      <c r="A30" s="17">
        <f>IF(AND(Col_Prompts="", Col_PIN&lt;&gt;"", Col_QTY&gt;0)=FALSE, "",
IF(COUNTA($A$12:$A29) = 0, 1, MAX($A$12:$A29)+1))</f>
        <v>14</v>
      </c>
      <c r="B30" s="10" t="s">
        <v>231</v>
      </c>
      <c r="C30" s="1" t="s">
        <v>232</v>
      </c>
      <c r="D30" s="18">
        <v>1</v>
      </c>
      <c r="E30" s="21">
        <v>995</v>
      </c>
      <c r="F30" s="23">
        <v>1</v>
      </c>
      <c r="G30" s="22">
        <f t="shared" si="0"/>
        <v>0</v>
      </c>
      <c r="H30" s="25">
        <f t="shared" si="1"/>
        <v>0</v>
      </c>
      <c r="I30" s="8" t="str">
        <f t="shared" si="2"/>
        <v/>
      </c>
      <c r="J30" s="15" t="s">
        <v>267</v>
      </c>
    </row>
    <row r="31" spans="1:10" ht="15" customHeight="1" x14ac:dyDescent="0.2">
      <c r="A31" s="17">
        <f>IF(AND(Col_Prompts="", Col_PIN&lt;&gt;"", Col_QTY&gt;0)=FALSE, "",
IF(COUNTA($A$12:$A30) = 0, 1, MAX($A$12:$A30)+1))</f>
        <v>15</v>
      </c>
      <c r="B31" s="10" t="s">
        <v>233</v>
      </c>
      <c r="C31" s="1" t="s">
        <v>252</v>
      </c>
      <c r="D31" s="18">
        <v>1</v>
      </c>
      <c r="E31" s="21">
        <v>995</v>
      </c>
      <c r="F31" s="23">
        <v>0.45</v>
      </c>
      <c r="G31" s="22">
        <f t="shared" si="0"/>
        <v>547.25</v>
      </c>
      <c r="H31" s="25">
        <f t="shared" si="1"/>
        <v>547.25</v>
      </c>
      <c r="I31" s="8" t="str">
        <f t="shared" si="2"/>
        <v/>
      </c>
      <c r="J31" s="15" t="s">
        <v>268</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c r="J32" s="15"/>
    </row>
    <row r="33" spans="1:10" ht="15" customHeight="1" x14ac:dyDescent="0.2">
      <c r="A33" s="17" t="str">
        <f>IF(AND(Col_Prompts="", Col_PIN&lt;&gt;"", Col_QTY&gt;0)=FALSE, "",
IF(COUNTA($A$12:$A32) = 0, 1, MAX($A$12:$A32)+1))</f>
        <v/>
      </c>
      <c r="B33" s="10" t="s">
        <v>184</v>
      </c>
      <c r="C33" s="1" t="s">
        <v>185</v>
      </c>
      <c r="D33" s="18">
        <v>0</v>
      </c>
      <c r="E33" s="21">
        <v>995</v>
      </c>
      <c r="F33" s="23">
        <v>0.45</v>
      </c>
      <c r="G33" s="22">
        <f t="shared" si="0"/>
        <v>547.25</v>
      </c>
      <c r="H33" s="25">
        <f t="shared" si="1"/>
        <v>0</v>
      </c>
      <c r="I33" s="8" t="str">
        <f t="shared" si="2"/>
        <v/>
      </c>
      <c r="J33" s="15" t="s">
        <v>269</v>
      </c>
    </row>
    <row r="34" spans="1:10" ht="15" customHeight="1" x14ac:dyDescent="0.2">
      <c r="A34" s="17" t="str">
        <f>IF(AND(Col_Prompts="", Col_PIN&lt;&gt;"", Col_QTY&gt;0)=FALSE, "",
IF(COUNTA($A$12:$A33) = 0, 1, MAX($A$12:$A33)+1))</f>
        <v/>
      </c>
      <c r="B34" s="10" t="s">
        <v>189</v>
      </c>
      <c r="C34" s="1" t="s">
        <v>190</v>
      </c>
      <c r="D34" s="18">
        <v>0</v>
      </c>
      <c r="E34" s="21">
        <v>595</v>
      </c>
      <c r="F34" s="23">
        <v>0.45</v>
      </c>
      <c r="G34" s="22">
        <f t="shared" si="0"/>
        <v>327.25</v>
      </c>
      <c r="H34" s="25">
        <f t="shared" si="1"/>
        <v>0</v>
      </c>
      <c r="I34" s="8" t="str">
        <f t="shared" si="2"/>
        <v/>
      </c>
      <c r="J34" s="15" t="s">
        <v>237</v>
      </c>
    </row>
    <row r="35" spans="1:10" ht="15" customHeight="1" x14ac:dyDescent="0.2">
      <c r="A35" s="17">
        <f>IF(AND(Col_Prompts="", Col_PIN&lt;&gt;"", Col_QTY&gt;0)=FALSE, "",
IF(COUNTA($A$12:$A34) = 0, 1, MAX($A$12:$A34)+1))</f>
        <v>16</v>
      </c>
      <c r="B35" s="10" t="s">
        <v>203</v>
      </c>
      <c r="C35" s="1" t="s">
        <v>204</v>
      </c>
      <c r="D35" s="18">
        <v>1</v>
      </c>
      <c r="E35" s="21">
        <v>0</v>
      </c>
      <c r="F35" s="23">
        <v>0</v>
      </c>
      <c r="G35" s="22">
        <f t="shared" si="0"/>
        <v>0</v>
      </c>
      <c r="H35" s="25">
        <f t="shared" si="1"/>
        <v>0</v>
      </c>
      <c r="I35" s="8" t="str">
        <f t="shared" si="2"/>
        <v/>
      </c>
      <c r="J35" s="15" t="s">
        <v>238</v>
      </c>
    </row>
    <row r="36" spans="1:10"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c r="J36" s="15"/>
    </row>
    <row r="37" spans="1:10" ht="15" customHeight="1" x14ac:dyDescent="0.2">
      <c r="A37" s="17">
        <f>IF(AND(Col_Prompts="", Col_PIN&lt;&gt;"", Col_QTY&gt;0)=FALSE, "",
IF(COUNTA($A$12:$A36) = 0, 1, MAX($A$12:$A36)+1))</f>
        <v>17</v>
      </c>
      <c r="B37" s="10" t="s">
        <v>205</v>
      </c>
      <c r="C37" s="1" t="s">
        <v>206</v>
      </c>
      <c r="D37" s="18">
        <v>1</v>
      </c>
      <c r="E37" s="21">
        <v>-1000</v>
      </c>
      <c r="F37" s="23">
        <v>0</v>
      </c>
      <c r="G37" s="22">
        <f t="shared" si="0"/>
        <v>-1000</v>
      </c>
      <c r="H37" s="25">
        <f t="shared" si="1"/>
        <v>-1000</v>
      </c>
      <c r="I37" s="8" t="str">
        <f t="shared" si="2"/>
        <v/>
      </c>
      <c r="J37" s="14" t="s">
        <v>220</v>
      </c>
    </row>
    <row r="38" spans="1:10"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10" ht="15" customHeight="1" x14ac:dyDescent="0.2">
      <c r="A39" s="17" t="str">
        <f>IF(AND(Col_Prompts="", Col_PIN&lt;&gt;"", Col_QTY&gt;0)=FALSE, "",
IF(COUNTA($A$12:$A38) = 0, 1, MAX($A$12:$A38)+1))</f>
        <v/>
      </c>
      <c r="B39" s="10"/>
      <c r="C39" s="1" t="s">
        <v>223</v>
      </c>
      <c r="D39" s="18"/>
      <c r="E39" s="21"/>
      <c r="F39" s="23"/>
      <c r="G39" s="22" t="str">
        <f t="shared" si="0"/>
        <v/>
      </c>
      <c r="H39" s="25" t="str">
        <f t="shared" si="1"/>
        <v/>
      </c>
      <c r="I39" s="8" t="str">
        <f t="shared" si="2"/>
        <v/>
      </c>
      <c r="J39" s="14" t="s">
        <v>242</v>
      </c>
    </row>
    <row r="40" spans="1:10" ht="15" customHeight="1" x14ac:dyDescent="0.2">
      <c r="A40" s="17" t="str">
        <f>IF(AND(Col_Prompts="", Col_PIN&lt;&gt;"", Col_QTY&gt;0)=FALSE, "",
IF(COUNTA($A$12:$A39) = 0, 1, MAX($A$12:$A39)+1))</f>
        <v/>
      </c>
      <c r="B40" s="10"/>
      <c r="C40" s="1" t="s">
        <v>254</v>
      </c>
      <c r="D40" s="18"/>
      <c r="E40" s="21"/>
      <c r="F40" s="23"/>
      <c r="G40" s="22" t="str">
        <f t="shared" si="0"/>
        <v/>
      </c>
      <c r="H40" s="25" t="str">
        <f t="shared" si="1"/>
        <v/>
      </c>
      <c r="I40" s="8" t="str">
        <f t="shared" si="2"/>
        <v/>
      </c>
      <c r="J40" s="15" t="s">
        <v>276</v>
      </c>
    </row>
    <row r="41" spans="1:10" ht="15" customHeight="1" thickBot="1" x14ac:dyDescent="0.25">
      <c r="A41" s="17" t="str">
        <f>IF(AND(Col_Prompts="", Col_PIN&lt;&gt;"", Col_QTY&gt;0)=FALSE, "",
IF(COUNTA($A$12:$A40) = 0, 1, MAX($A$12:$A40)+1))</f>
        <v/>
      </c>
      <c r="B41" s="11"/>
      <c r="C41" s="7" t="s">
        <v>222</v>
      </c>
      <c r="D41" s="19"/>
      <c r="E41" s="21"/>
      <c r="F41" s="24"/>
      <c r="G41" s="22" t="str">
        <f t="shared" si="0"/>
        <v/>
      </c>
      <c r="H41" s="25" t="str">
        <f t="shared" si="1"/>
        <v/>
      </c>
      <c r="I41" s="8" t="str">
        <f t="shared" si="2"/>
        <v/>
      </c>
      <c r="J41" s="14" t="s">
        <v>243</v>
      </c>
    </row>
    <row r="42" spans="1:10" ht="18.75" customHeight="1" thickBot="1" x14ac:dyDescent="0.3">
      <c r="A42" s="58" t="str">
        <f>IF(Message_Reminders = "", "", "Reminder: " &amp; Message_Reminders)</f>
        <v xml:space="preserve">Reminder: Migrations require SKIF (or P.O. if ACS) from original system, plus SKIF for new system.  </v>
      </c>
      <c r="B42" s="59"/>
      <c r="C42" s="59"/>
      <c r="D42" s="60"/>
      <c r="E42" s="55" t="str">
        <f>IF(Message_AllLinePrompts="", "Product Total:", "Totals require highlighted info above " )</f>
        <v>Product Total:</v>
      </c>
      <c r="F42" s="56"/>
      <c r="G42" s="57"/>
      <c r="H42" s="26">
        <f>IF(Message_AllLinePrompts="", SUM($H$13:$H$41), "")</f>
        <v>1347.25</v>
      </c>
    </row>
    <row r="43" spans="1:10" ht="23.25" customHeight="1" x14ac:dyDescent="0.2">
      <c r="A43" s="89" t="s">
        <v>153</v>
      </c>
      <c r="B43" s="90"/>
      <c r="C43" s="99" t="s">
        <v>14</v>
      </c>
      <c r="D43" s="100"/>
      <c r="E43" s="96" t="s">
        <v>12</v>
      </c>
      <c r="F43" s="97"/>
      <c r="G43" s="98"/>
      <c r="H43" s="27"/>
    </row>
    <row r="44" spans="1:10" ht="18" customHeight="1" x14ac:dyDescent="0.2">
      <c r="A44" s="91" t="s">
        <v>152</v>
      </c>
      <c r="B44" s="92"/>
      <c r="C44" s="101" t="s">
        <v>181</v>
      </c>
      <c r="D44" s="102"/>
      <c r="E44" s="96" t="s">
        <v>11</v>
      </c>
      <c r="F44" s="97"/>
      <c r="G44" s="98"/>
      <c r="H44" s="27"/>
    </row>
    <row r="45" spans="1:10" ht="18" customHeight="1" thickBot="1" x14ac:dyDescent="0.25">
      <c r="A45" s="93" t="s">
        <v>154</v>
      </c>
      <c r="B45" s="94"/>
      <c r="C45" s="85" t="str">
        <f>IF(Data_PartialShipmentsOKBox=TRUE,  Message_NoPartialShipments, Message_PartialShipmentsOK)</f>
        <v>Partial Shipments are OK</v>
      </c>
      <c r="D45" s="86"/>
      <c r="E45" s="82" t="s">
        <v>10</v>
      </c>
      <c r="F45" s="83"/>
      <c r="G45" s="84"/>
      <c r="H45" s="28"/>
    </row>
    <row r="46" spans="1:10" ht="20.25" customHeight="1" thickBot="1" x14ac:dyDescent="0.3">
      <c r="A46" s="64" t="s">
        <v>140</v>
      </c>
      <c r="B46" s="65"/>
      <c r="C46" s="65"/>
      <c r="D46" s="66"/>
      <c r="E46" s="61" t="str">
        <f>IF(Message_AllLinePrompts="", "Grand Total", "" )</f>
        <v>Grand Total</v>
      </c>
      <c r="F46" s="62"/>
      <c r="G46" s="63"/>
      <c r="H46" s="29">
        <f>IF(Message_AllLinePrompts="", SUM($H$42:$H$45), "")</f>
        <v>1347.25</v>
      </c>
    </row>
    <row r="47" spans="1:10" ht="15" x14ac:dyDescent="0.2">
      <c r="A47" s="73" t="s">
        <v>117</v>
      </c>
      <c r="B47" s="74"/>
      <c r="C47" s="74"/>
      <c r="D47" s="74"/>
      <c r="E47" s="74"/>
      <c r="F47" s="74"/>
      <c r="G47" s="74"/>
      <c r="H47" s="75"/>
    </row>
    <row r="48" spans="1:10" ht="72.75" customHeight="1" thickBot="1" x14ac:dyDescent="0.25">
      <c r="A48" s="70" t="s">
        <v>270</v>
      </c>
      <c r="B48" s="71"/>
      <c r="C48" s="71"/>
      <c r="D48" s="71"/>
      <c r="E48" s="71"/>
      <c r="F48" s="71"/>
      <c r="G48" s="71"/>
      <c r="H48" s="72"/>
    </row>
    <row r="49" spans="1:8" ht="5.25" customHeight="1" x14ac:dyDescent="0.2">
      <c r="A49" s="43"/>
      <c r="B49" s="43"/>
      <c r="C49" s="43"/>
      <c r="D49" s="43"/>
      <c r="E49" s="43"/>
      <c r="F49" s="43"/>
      <c r="G49" s="43"/>
      <c r="H49" s="43"/>
    </row>
    <row r="50" spans="1:8" ht="23.25" customHeight="1" x14ac:dyDescent="0.2">
      <c r="A50" s="46" t="s">
        <v>94</v>
      </c>
      <c r="B50" s="46"/>
      <c r="C50" s="46"/>
      <c r="D50" s="46"/>
      <c r="E50" s="46"/>
      <c r="F50" s="46"/>
      <c r="G50" s="46"/>
      <c r="H50" s="46"/>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Store Migration, Express, from SM Exp, per LaneENCOR Express 3-Lane Software PackageENCOR Express Coupon Validation OptionENCOR Express Bonus Coupon OptionENCOR Express Safe Accounting OptionENCOR Workstation LicenseWinEPS/OpenEPS for ENCOR/ISS45/SM, with CP ENCOR System Payments (OpenEPS/WinEPS) I/F, CP OnlyENCOR Signature Capture Option, CP OnlyENCOR ECC Option w/o Chk Img, CP OnlyENCOR Gift Card Mall Option (Blkhwk)Solidcore S3 OEM for ENCOR Migration OnlyENCOR Catalina Interface OptionENCOR IP Network Video/CCTV InterfaceENCOR Coupon Mgmt I/F (Retail ONE, M-Dot etc.)ENCOR ProLogic Interface OptionENCOR FSA OptionENCOR Table Extracts OptionSIL Eng and I/F ENCOR /ISS45, Migrations OnlyENCOR Migration Rebate, Prev License, RBOConnected Payments Customer ID 13579246 Store #4See ScanMaster SKIF Log Number 34567 attachedNCR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35" priority="31" stopIfTrue="1">
      <formula>$I13=Prompt_EnterDescription</formula>
    </cfRule>
  </conditionalFormatting>
  <conditionalFormatting sqref="F13:F41">
    <cfRule type="expression" dxfId="34" priority="30" stopIfTrue="1">
      <formula>$I13=Prompt_EnterDiscount</formula>
    </cfRule>
  </conditionalFormatting>
  <conditionalFormatting sqref="E13:E41">
    <cfRule type="expression" dxfId="33" priority="29" stopIfTrue="1">
      <formula>$I13=Prompt_EnterList</formula>
    </cfRule>
  </conditionalFormatting>
  <conditionalFormatting sqref="G13:G41">
    <cfRule type="expression" dxfId="32" priority="26" stopIfTrue="1">
      <formula>AND($I13&lt;&gt;"", ISNUMBER($G13)=TRUE)</formula>
    </cfRule>
  </conditionalFormatting>
  <conditionalFormatting sqref="H13:H41">
    <cfRule type="expression" dxfId="31" priority="28" stopIfTrue="1">
      <formula>$I13&lt;&gt;""</formula>
    </cfRule>
  </conditionalFormatting>
  <conditionalFormatting sqref="C44">
    <cfRule type="expression" dxfId="30" priority="33">
      <formula>OR($C$44="", $C$44=$B$54)</formula>
    </cfRule>
  </conditionalFormatting>
  <conditionalFormatting sqref="C44:D44">
    <cfRule type="expression" dxfId="29" priority="34">
      <formula>AND($C$44&lt;&gt;$B$55, $C$44&lt;&gt;$B$54)</formula>
    </cfRule>
  </conditionalFormatting>
  <conditionalFormatting sqref="C43">
    <cfRule type="expression" dxfId="28" priority="35" stopIfTrue="1">
      <formula>OR($C$43="", $C$43=$D$54)</formula>
    </cfRule>
  </conditionalFormatting>
  <conditionalFormatting sqref="C45:D45">
    <cfRule type="expression" dxfId="27" priority="27" stopIfTrue="1">
      <formula>$C$45=Message_NoPartialShipments</formula>
    </cfRule>
  </conditionalFormatting>
  <conditionalFormatting sqref="B13:B41">
    <cfRule type="expression" dxfId="26" priority="25" stopIfTrue="1">
      <formula>$I13=Prompt_EnterPID</formula>
    </cfRule>
  </conditionalFormatting>
  <conditionalFormatting sqref="D13:D41">
    <cfRule type="expression" dxfId="25" priority="1" stopIfTrue="1">
      <formula>$I13=Prompt_EnterQuantity</formula>
    </cfRule>
  </conditionalFormatting>
  <conditionalFormatting sqref="E42:H42">
    <cfRule type="expression" dxfId="24" priority="24">
      <formula>$H66&lt;&gt;""</formula>
    </cfRule>
  </conditionalFormatting>
  <conditionalFormatting sqref="A42:D42">
    <cfRule type="expression" dxfId="23" priority="23">
      <formula>$A$42&lt;&gt;""</formula>
    </cfRule>
  </conditionalFormatting>
  <conditionalFormatting sqref="H2">
    <cfRule type="expression" dxfId="22" priority="22">
      <formula>AND(iPODate="", Message_Mandates&lt;&gt;"")</formula>
    </cfRule>
  </conditionalFormatting>
  <conditionalFormatting sqref="G9:H9">
    <cfRule type="expression" dxfId="21" priority="20">
      <formula>AND(iShipToAdminTelephone="", Message_Mandates&lt;&gt;"")</formula>
    </cfRule>
  </conditionalFormatting>
  <conditionalFormatting sqref="G10:H10">
    <cfRule type="expression" dxfId="20" priority="21">
      <formula>AND(iShipToAdminEmail="", Message_Mandates&lt;&gt;"")</formula>
    </cfRule>
  </conditionalFormatting>
  <conditionalFormatting sqref="H1">
    <cfRule type="expression" dxfId="19" priority="19">
      <formula>AND(iPONumber="", Message_Mandates&lt;&gt;"")</formula>
    </cfRule>
  </conditionalFormatting>
  <conditionalFormatting sqref="G5:H5">
    <cfRule type="expression" dxfId="18" priority="18">
      <formula>AND(iShipToAddressCont = "", iShipToAddress = "", Message_Mandates&lt;&gt;"")</formula>
    </cfRule>
  </conditionalFormatting>
  <conditionalFormatting sqref="G5:H10">
    <cfRule type="expression" dxfId="17" priority="2" stopIfTrue="1">
      <formula>UPPER(iShipToName)="SAME"</formula>
    </cfRule>
  </conditionalFormatting>
  <conditionalFormatting sqref="A11:H11">
    <cfRule type="expression" dxfId="16" priority="6">
      <formula>Area_Warnings=Message_UseXLSX</formula>
    </cfRule>
    <cfRule type="expression" dxfId="15" priority="15">
      <formula>LEN(Area_Warnings)&gt;185</formula>
    </cfRule>
    <cfRule type="expression" dxfId="14" priority="16">
      <formula>Area_Warnings&lt;&gt;""</formula>
    </cfRule>
  </conditionalFormatting>
  <conditionalFormatting sqref="C9">
    <cfRule type="expression" dxfId="13" priority="14">
      <formula>AND(iPartnerAdminTelephone = "", Message_Mandates&lt;&gt;"")</formula>
    </cfRule>
  </conditionalFormatting>
  <conditionalFormatting sqref="F2">
    <cfRule type="expression" dxfId="12" priority="13">
      <formula>AND(iRDD="", Message_Mandates&lt;&gt;"")</formula>
    </cfRule>
  </conditionalFormatting>
  <conditionalFormatting sqref="G4:H4">
    <cfRule type="expression" dxfId="11" priority="12">
      <formula>AND(iShipToName="", Message_Mandates&lt;&gt;"")</formula>
    </cfRule>
  </conditionalFormatting>
  <conditionalFormatting sqref="C10">
    <cfRule type="expression" dxfId="10" priority="11">
      <formula>AND(iPartnerAdminContactEmail="", Message_Mandates&lt;&gt;"")</formula>
    </cfRule>
  </conditionalFormatting>
  <conditionalFormatting sqref="C4">
    <cfRule type="expression" dxfId="9" priority="10">
      <formula>AND(iPartnerBillToAttn="",  Message_Mandates&lt;&gt;"")</formula>
    </cfRule>
  </conditionalFormatting>
  <conditionalFormatting sqref="C3">
    <cfRule type="expression" dxfId="8" priority="9">
      <formula>AND(iPartnerIDNumber = "", Message_Mandates&lt;&gt;"")</formula>
    </cfRule>
  </conditionalFormatting>
  <conditionalFormatting sqref="C2">
    <cfRule type="expression" dxfId="7" priority="8">
      <formula>AND(iPartnerCompanyName = "", Message_Mandates&lt;&gt;"")</formula>
    </cfRule>
  </conditionalFormatting>
  <conditionalFormatting sqref="C5">
    <cfRule type="expression" dxfId="6" priority="7">
      <formula>AND(iPartnerBillToAddress="", Message_Mandates&lt;&gt;"")</formula>
    </cfRule>
  </conditionalFormatting>
  <conditionalFormatting sqref="C1:F1">
    <cfRule type="expression" dxfId="5" priority="36">
      <formula>OR($C$1=$H$71, $C$1=$H$72, $C$1=$H$73)</formula>
    </cfRule>
  </conditionalFormatting>
  <conditionalFormatting sqref="C7:C8">
    <cfRule type="expression" dxfId="4" priority="5">
      <formula>AND(iPartnerCityStateZip="", Message_Mandates&lt;&gt;"")</formula>
    </cfRule>
  </conditionalFormatting>
  <conditionalFormatting sqref="C6">
    <cfRule type="expression" dxfId="3" priority="4">
      <formula>AND(iPartnerBillToAddressCont="", iPartnerCityStateZip="",  iPartnerBillToAddress="", Message_Mandates&lt;&gt;"")</formula>
    </cfRule>
  </conditionalFormatting>
  <conditionalFormatting sqref="G6:H6">
    <cfRule type="expression" dxfId="2" priority="17">
      <formula>AND(iShipToAddressCont="", iShipToAddress="", iShipToCityStateZip="", Message_Mandates&lt;&gt;"")</formula>
    </cfRule>
  </conditionalFormatting>
  <conditionalFormatting sqref="G7:H8">
    <cfRule type="expression" dxfId="1" priority="3">
      <formula>AND(iShipToCityStateZip="", Message_Mandates&lt;&gt;"")</formula>
    </cfRule>
  </conditionalFormatting>
  <conditionalFormatting sqref="A13:H41">
    <cfRule type="expression" dxfId="0" priority="32">
      <formula>AND($D13=0, $D13&lt;&gt;"")</formula>
    </cfRule>
  </conditionalFormatting>
  <dataValidations count="7">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H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6145"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326</vt:i4>
      </vt:variant>
    </vt:vector>
  </HeadingPairs>
  <TitlesOfParts>
    <vt:vector size="331" baseType="lpstr">
      <vt:lpstr>7-Lane New Standard</vt:lpstr>
      <vt:lpstr>3-Lane New Express</vt:lpstr>
      <vt:lpstr>7-Lane SM Veteran Migration</vt:lpstr>
      <vt:lpstr>7-Lane SM Recent Migration</vt:lpstr>
      <vt:lpstr>3-Lane SM Express Migration</vt:lpstr>
      <vt:lpstr>'3-Lane New Express'!Area_Remarks</vt:lpstr>
      <vt:lpstr>'3-Lane SM Express Migration'!Area_Remarks</vt:lpstr>
      <vt:lpstr>'7-Lane SM Recent Migration'!Area_Remarks</vt:lpstr>
      <vt:lpstr>'7-Lane SM Veteran Migration'!Area_Remarks</vt:lpstr>
      <vt:lpstr>Area_Remarks</vt:lpstr>
      <vt:lpstr>'3-Lane New Express'!Area_Reminders</vt:lpstr>
      <vt:lpstr>'3-Lane SM Express Migration'!Area_Reminders</vt:lpstr>
      <vt:lpstr>'7-Lane SM Recent Migration'!Area_Reminders</vt:lpstr>
      <vt:lpstr>'7-Lane SM Veteran Migration'!Area_Reminders</vt:lpstr>
      <vt:lpstr>Area_Reminders</vt:lpstr>
      <vt:lpstr>'3-Lane New Express'!Area_SendTo</vt:lpstr>
      <vt:lpstr>'3-Lane SM Express Migration'!Area_SendTo</vt:lpstr>
      <vt:lpstr>'7-Lane SM Recent Migration'!Area_SendTo</vt:lpstr>
      <vt:lpstr>'7-Lane SM Veteran Migration'!Area_SendTo</vt:lpstr>
      <vt:lpstr>Area_SendTo</vt:lpstr>
      <vt:lpstr>'3-Lane New Express'!Area_Title</vt:lpstr>
      <vt:lpstr>'3-Lane SM Express Migration'!Area_Title</vt:lpstr>
      <vt:lpstr>'7-Lane SM Recent Migration'!Area_Title</vt:lpstr>
      <vt:lpstr>'7-Lane SM Veteran Migration'!Area_Title</vt:lpstr>
      <vt:lpstr>Area_Title</vt:lpstr>
      <vt:lpstr>'3-Lane New Express'!Area_Warnings</vt:lpstr>
      <vt:lpstr>'3-Lane SM Express Migration'!Area_Warnings</vt:lpstr>
      <vt:lpstr>'7-Lane SM Recent Migration'!Area_Warnings</vt:lpstr>
      <vt:lpstr>'7-Lane SM Veteran Migration'!Area_Warnings</vt:lpstr>
      <vt:lpstr>Area_Warnings</vt:lpstr>
      <vt:lpstr>'3-Lane New Express'!Col_Description</vt:lpstr>
      <vt:lpstr>'3-Lane SM Express Migration'!Col_Description</vt:lpstr>
      <vt:lpstr>'7-Lane SM Recent Migration'!Col_Description</vt:lpstr>
      <vt:lpstr>'7-Lane SM Veteran Migration'!Col_Description</vt:lpstr>
      <vt:lpstr>Col_Description</vt:lpstr>
      <vt:lpstr>'3-Lane New Express'!Col_Discount</vt:lpstr>
      <vt:lpstr>'3-Lane SM Express Migration'!Col_Discount</vt:lpstr>
      <vt:lpstr>'7-Lane SM Recent Migration'!Col_Discount</vt:lpstr>
      <vt:lpstr>'7-Lane SM Veteran Migration'!Col_Discount</vt:lpstr>
      <vt:lpstr>Col_Discount</vt:lpstr>
      <vt:lpstr>'3-Lane New Express'!Col_ExtendedNet</vt:lpstr>
      <vt:lpstr>'3-Lane SM Express Migration'!Col_ExtendedNet</vt:lpstr>
      <vt:lpstr>'7-Lane SM Recent Migration'!Col_ExtendedNet</vt:lpstr>
      <vt:lpstr>'7-Lane SM Veteran Migration'!Col_ExtendedNet</vt:lpstr>
      <vt:lpstr>Col_ExtendedNet</vt:lpstr>
      <vt:lpstr>'3-Lane New Express'!Col_LineNum</vt:lpstr>
      <vt:lpstr>'3-Lane SM Express Migration'!Col_LineNum</vt:lpstr>
      <vt:lpstr>'7-Lane SM Recent Migration'!Col_LineNum</vt:lpstr>
      <vt:lpstr>'7-Lane SM Veteran Migration'!Col_LineNum</vt:lpstr>
      <vt:lpstr>Col_LineNum</vt:lpstr>
      <vt:lpstr>'3-Lane New Express'!Col_PIN</vt:lpstr>
      <vt:lpstr>'3-Lane SM Express Migration'!Col_PIN</vt:lpstr>
      <vt:lpstr>'7-Lane SM Recent Migration'!Col_PIN</vt:lpstr>
      <vt:lpstr>'7-Lane SM Veteran Migration'!Col_PIN</vt:lpstr>
      <vt:lpstr>Col_PIN</vt:lpstr>
      <vt:lpstr>'3-Lane New Express'!Col_Prompts</vt:lpstr>
      <vt:lpstr>'3-Lane SM Express Migration'!Col_Prompts</vt:lpstr>
      <vt:lpstr>'7-Lane SM Recent Migration'!Col_Prompts</vt:lpstr>
      <vt:lpstr>'7-Lane SM Veteran Migration'!Col_Prompts</vt:lpstr>
      <vt:lpstr>Col_Prompts</vt:lpstr>
      <vt:lpstr>'3-Lane New Express'!Col_QTY</vt:lpstr>
      <vt:lpstr>'3-Lane SM Express Migration'!Col_QTY</vt:lpstr>
      <vt:lpstr>'7-Lane SM Recent Migration'!Col_QTY</vt:lpstr>
      <vt:lpstr>'7-Lane SM Veteran Migration'!Col_QTY</vt:lpstr>
      <vt:lpstr>Col_QTY</vt:lpstr>
      <vt:lpstr>'3-Lane New Express'!Col_UnitList</vt:lpstr>
      <vt:lpstr>'3-Lane SM Express Migration'!Col_UnitList</vt:lpstr>
      <vt:lpstr>'7-Lane SM Recent Migration'!Col_UnitList</vt:lpstr>
      <vt:lpstr>'7-Lane SM Veteran Migration'!Col_UnitList</vt:lpstr>
      <vt:lpstr>Col_UnitList</vt:lpstr>
      <vt:lpstr>'3-Lane New Express'!Col_UnitNet</vt:lpstr>
      <vt:lpstr>'3-Lane SM Express Migration'!Col_UnitNet</vt:lpstr>
      <vt:lpstr>'7-Lane SM Recent Migration'!Col_UnitNet</vt:lpstr>
      <vt:lpstr>'7-Lane SM Veteran Migration'!Col_UnitNet</vt:lpstr>
      <vt:lpstr>Col_UnitNet</vt:lpstr>
      <vt:lpstr>'3-Lane New Express'!Data_AccountCodeClickHere</vt:lpstr>
      <vt:lpstr>'3-Lane SM Express Migration'!Data_AccountCodeClickHere</vt:lpstr>
      <vt:lpstr>'7-Lane SM Recent Migration'!Data_AccountCodeClickHere</vt:lpstr>
      <vt:lpstr>'7-Lane SM Veteran Migration'!Data_AccountCodeClickHere</vt:lpstr>
      <vt:lpstr>Data_AccountCodeClickHere</vt:lpstr>
      <vt:lpstr>'3-Lane New Express'!Data_ConcatenatedDescriptions</vt:lpstr>
      <vt:lpstr>'3-Lane SM Express Migration'!Data_ConcatenatedDescriptions</vt:lpstr>
      <vt:lpstr>'7-Lane SM Recent Migration'!Data_ConcatenatedDescriptions</vt:lpstr>
      <vt:lpstr>'7-Lane SM Veteran Migration'!Data_ConcatenatedDescriptions</vt:lpstr>
      <vt:lpstr>Data_ConcatenatedDescriptions</vt:lpstr>
      <vt:lpstr>'3-Lane New Express'!Data_PartialShipmentsOKBox</vt:lpstr>
      <vt:lpstr>'3-Lane SM Express Migration'!Data_PartialShipmentsOKBox</vt:lpstr>
      <vt:lpstr>'7-Lane SM Recent Migration'!Data_PartialShipmentsOKBox</vt:lpstr>
      <vt:lpstr>'7-Lane SM Veteran Migration'!Data_PartialShipmentsOKBox</vt:lpstr>
      <vt:lpstr>Data_PartialShipmentsOKBox</vt:lpstr>
      <vt:lpstr>'3-Lane New Express'!Data_WholesalerCodeClickHere</vt:lpstr>
      <vt:lpstr>'3-Lane SM Express Migration'!Data_WholesalerCodeClickHere</vt:lpstr>
      <vt:lpstr>'7-Lane SM Recent Migration'!Data_WholesalerCodeClickHere</vt:lpstr>
      <vt:lpstr>'7-Lane SM Veteran Migration'!Data_WholesalerCodeClickHere</vt:lpstr>
      <vt:lpstr>Data_WholesalerCodeClickHere</vt:lpstr>
      <vt:lpstr>'3-Lane New Express'!iCustomerName</vt:lpstr>
      <vt:lpstr>'3-Lane SM Express Migration'!iCustomerName</vt:lpstr>
      <vt:lpstr>'7-Lane SM Recent Migration'!iCustomerName</vt:lpstr>
      <vt:lpstr>'7-Lane SM Veteran Migration'!iCustomerName</vt:lpstr>
      <vt:lpstr>iCustomerName</vt:lpstr>
      <vt:lpstr>'3-Lane New Express'!iPartnerAdminContactEmail</vt:lpstr>
      <vt:lpstr>'3-Lane SM Express Migration'!iPartnerAdminContactEmail</vt:lpstr>
      <vt:lpstr>'7-Lane SM Recent Migration'!iPartnerAdminContactEmail</vt:lpstr>
      <vt:lpstr>'7-Lane SM Veteran Migration'!iPartnerAdminContactEmail</vt:lpstr>
      <vt:lpstr>iPartnerAdminContactEmail</vt:lpstr>
      <vt:lpstr>'3-Lane New Express'!iPartnerAdminTelephone</vt:lpstr>
      <vt:lpstr>'3-Lane SM Express Migration'!iPartnerAdminTelephone</vt:lpstr>
      <vt:lpstr>'7-Lane SM Recent Migration'!iPartnerAdminTelephone</vt:lpstr>
      <vt:lpstr>'7-Lane SM Veteran Migration'!iPartnerAdminTelephone</vt:lpstr>
      <vt:lpstr>iPartnerAdminTelephone</vt:lpstr>
      <vt:lpstr>'3-Lane New Express'!iPartnerBillToAddress</vt:lpstr>
      <vt:lpstr>'3-Lane SM Express Migration'!iPartnerBillToAddress</vt:lpstr>
      <vt:lpstr>'7-Lane SM Recent Migration'!iPartnerBillToAddress</vt:lpstr>
      <vt:lpstr>'7-Lane SM Veteran Migration'!iPartnerBillToAddress</vt:lpstr>
      <vt:lpstr>iPartnerBillToAddress</vt:lpstr>
      <vt:lpstr>'3-Lane New Express'!iPartnerBillToAddressCont</vt:lpstr>
      <vt:lpstr>'3-Lane SM Express Migration'!iPartnerBillToAddressCont</vt:lpstr>
      <vt:lpstr>'7-Lane SM Recent Migration'!iPartnerBillToAddressCont</vt:lpstr>
      <vt:lpstr>'7-Lane SM Veteran Migration'!iPartnerBillToAddressCont</vt:lpstr>
      <vt:lpstr>iPartnerBillToAddressCont</vt:lpstr>
      <vt:lpstr>'3-Lane New Express'!iPartnerBillToAttn</vt:lpstr>
      <vt:lpstr>'3-Lane SM Express Migration'!iPartnerBillToAttn</vt:lpstr>
      <vt:lpstr>'7-Lane SM Recent Migration'!iPartnerBillToAttn</vt:lpstr>
      <vt:lpstr>'7-Lane SM Veteran Migration'!iPartnerBillToAttn</vt:lpstr>
      <vt:lpstr>iPartnerBillToAttn</vt:lpstr>
      <vt:lpstr>'3-Lane New Express'!iPartnerCityStateZip</vt:lpstr>
      <vt:lpstr>'3-Lane SM Express Migration'!iPartnerCityStateZip</vt:lpstr>
      <vt:lpstr>'7-Lane SM Recent Migration'!iPartnerCityStateZip</vt:lpstr>
      <vt:lpstr>'7-Lane SM Veteran Migration'!iPartnerCityStateZip</vt:lpstr>
      <vt:lpstr>iPartnerCityStateZip</vt:lpstr>
      <vt:lpstr>'3-Lane New Express'!iPartnerCompanyName</vt:lpstr>
      <vt:lpstr>'3-Lane SM Express Migration'!iPartnerCompanyName</vt:lpstr>
      <vt:lpstr>'7-Lane SM Recent Migration'!iPartnerCompanyName</vt:lpstr>
      <vt:lpstr>'7-Lane SM Veteran Migration'!iPartnerCompanyName</vt:lpstr>
      <vt:lpstr>iPartnerCompanyName</vt:lpstr>
      <vt:lpstr>'3-Lane New Express'!iPartnerCountry</vt:lpstr>
      <vt:lpstr>'3-Lane SM Express Migration'!iPartnerCountry</vt:lpstr>
      <vt:lpstr>'7-Lane SM Recent Migration'!iPartnerCountry</vt:lpstr>
      <vt:lpstr>'7-Lane SM Veteran Migration'!iPartnerCountry</vt:lpstr>
      <vt:lpstr>iPartnerCountry</vt:lpstr>
      <vt:lpstr>'3-Lane New Express'!iPartnerIDNumber</vt:lpstr>
      <vt:lpstr>'3-Lane SM Express Migration'!iPartnerIDNumber</vt:lpstr>
      <vt:lpstr>'7-Lane SM Recent Migration'!iPartnerIDNumber</vt:lpstr>
      <vt:lpstr>'7-Lane SM Veteran Migration'!iPartnerIDNumber</vt:lpstr>
      <vt:lpstr>iPartnerIDNumber</vt:lpstr>
      <vt:lpstr>'3-Lane New Express'!iPODate</vt:lpstr>
      <vt:lpstr>'3-Lane SM Express Migration'!iPODate</vt:lpstr>
      <vt:lpstr>'7-Lane SM Recent Migration'!iPODate</vt:lpstr>
      <vt:lpstr>'7-Lane SM Veteran Migration'!iPODate</vt:lpstr>
      <vt:lpstr>iPODate</vt:lpstr>
      <vt:lpstr>'3-Lane New Express'!iPONumber</vt:lpstr>
      <vt:lpstr>'3-Lane SM Express Migration'!iPONumber</vt:lpstr>
      <vt:lpstr>'7-Lane SM Recent Migration'!iPONumber</vt:lpstr>
      <vt:lpstr>'7-Lane SM Veteran Migration'!iPONumber</vt:lpstr>
      <vt:lpstr>iPONumber</vt:lpstr>
      <vt:lpstr>'3-Lane New Express'!iRDD</vt:lpstr>
      <vt:lpstr>'3-Lane SM Express Migration'!iRDD</vt:lpstr>
      <vt:lpstr>'7-Lane SM Recent Migration'!iRDD</vt:lpstr>
      <vt:lpstr>'7-Lane SM Veteran Migration'!iRDD</vt:lpstr>
      <vt:lpstr>iRDD</vt:lpstr>
      <vt:lpstr>'3-Lane New Express'!iSelectAccountCode</vt:lpstr>
      <vt:lpstr>'3-Lane SM Express Migration'!iSelectAccountCode</vt:lpstr>
      <vt:lpstr>'7-Lane SM Recent Migration'!iSelectAccountCode</vt:lpstr>
      <vt:lpstr>'7-Lane SM Veteran Migration'!iSelectAccountCode</vt:lpstr>
      <vt:lpstr>iSelectAccountCode</vt:lpstr>
      <vt:lpstr>'3-Lane New Express'!iShipToAddress</vt:lpstr>
      <vt:lpstr>'3-Lane SM Express Migration'!iShipToAddress</vt:lpstr>
      <vt:lpstr>'7-Lane SM Recent Migration'!iShipToAddress</vt:lpstr>
      <vt:lpstr>'7-Lane SM Veteran Migration'!iShipToAddress</vt:lpstr>
      <vt:lpstr>iShipToAddress</vt:lpstr>
      <vt:lpstr>'3-Lane New Express'!iShipToAddressCont</vt:lpstr>
      <vt:lpstr>'3-Lane SM Express Migration'!iShipToAddressCont</vt:lpstr>
      <vt:lpstr>'7-Lane SM Recent Migration'!iShipToAddressCont</vt:lpstr>
      <vt:lpstr>'7-Lane SM Veteran Migration'!iShipToAddressCont</vt:lpstr>
      <vt:lpstr>iShipToAddressCont</vt:lpstr>
      <vt:lpstr>'3-Lane New Express'!iShipToAdminEmail</vt:lpstr>
      <vt:lpstr>'3-Lane SM Express Migration'!iShipToAdminEmail</vt:lpstr>
      <vt:lpstr>'7-Lane SM Recent Migration'!iShipToAdminEmail</vt:lpstr>
      <vt:lpstr>'7-Lane SM Veteran Migration'!iShipToAdminEmail</vt:lpstr>
      <vt:lpstr>iShipToAdminEmail</vt:lpstr>
      <vt:lpstr>'3-Lane New Express'!iShipToAdminTelephone</vt:lpstr>
      <vt:lpstr>'3-Lane SM Express Migration'!iShipToAdminTelephone</vt:lpstr>
      <vt:lpstr>'7-Lane SM Recent Migration'!iShipToAdminTelephone</vt:lpstr>
      <vt:lpstr>'7-Lane SM Veteran Migration'!iShipToAdminTelephone</vt:lpstr>
      <vt:lpstr>iShipToAdminTelephone</vt:lpstr>
      <vt:lpstr>'3-Lane New Express'!iShipToCityStateZip</vt:lpstr>
      <vt:lpstr>'3-Lane SM Express Migration'!iShipToCityStateZip</vt:lpstr>
      <vt:lpstr>'7-Lane SM Recent Migration'!iShipToCityStateZip</vt:lpstr>
      <vt:lpstr>'7-Lane SM Veteran Migration'!iShipToCityStateZip</vt:lpstr>
      <vt:lpstr>iShipToCityStateZip</vt:lpstr>
      <vt:lpstr>'3-Lane New Express'!iShipToCountry</vt:lpstr>
      <vt:lpstr>'3-Lane SM Express Migration'!iShipToCountry</vt:lpstr>
      <vt:lpstr>'7-Lane SM Recent Migration'!iShipToCountry</vt:lpstr>
      <vt:lpstr>'7-Lane SM Veteran Migration'!iShipToCountry</vt:lpstr>
      <vt:lpstr>iShipToCountry</vt:lpstr>
      <vt:lpstr>'3-Lane New Express'!iShipToName</vt:lpstr>
      <vt:lpstr>'3-Lane SM Express Migration'!iShipToName</vt:lpstr>
      <vt:lpstr>'7-Lane SM Recent Migration'!iShipToName</vt:lpstr>
      <vt:lpstr>'7-Lane SM Veteran Migration'!iShipToName</vt:lpstr>
      <vt:lpstr>iShipToName</vt:lpstr>
      <vt:lpstr>'3-Lane New Express'!iWholesalerCode</vt:lpstr>
      <vt:lpstr>'3-Lane SM Express Migration'!iWholesalerCode</vt:lpstr>
      <vt:lpstr>'7-Lane SM Recent Migration'!iWholesalerCode</vt:lpstr>
      <vt:lpstr>'7-Lane SM Veteran Migration'!iWholesalerCode</vt:lpstr>
      <vt:lpstr>iWholesalerCode</vt:lpstr>
      <vt:lpstr>jk</vt:lpstr>
      <vt:lpstr>'3-Lane New Express'!Message_AllLinePrompts</vt:lpstr>
      <vt:lpstr>'3-Lane SM Express Migration'!Message_AllLinePrompts</vt:lpstr>
      <vt:lpstr>'7-Lane SM Recent Migration'!Message_AllLinePrompts</vt:lpstr>
      <vt:lpstr>'7-Lane SM Veteran Migration'!Message_AllLinePrompts</vt:lpstr>
      <vt:lpstr>Message_AllLinePrompts</vt:lpstr>
      <vt:lpstr>'3-Lane New Express'!Message_Mandates</vt:lpstr>
      <vt:lpstr>'3-Lane SM Express Migration'!Message_Mandates</vt:lpstr>
      <vt:lpstr>'7-Lane SM Recent Migration'!Message_Mandates</vt:lpstr>
      <vt:lpstr>'7-Lane SM Veteran Migration'!Message_Mandates</vt:lpstr>
      <vt:lpstr>Message_Mandates</vt:lpstr>
      <vt:lpstr>'3-Lane New Express'!Message_MandatesAll</vt:lpstr>
      <vt:lpstr>'3-Lane SM Express Migration'!Message_MandatesAll</vt:lpstr>
      <vt:lpstr>'7-Lane SM Recent Migration'!Message_MandatesAll</vt:lpstr>
      <vt:lpstr>'7-Lane SM Veteran Migration'!Message_MandatesAll</vt:lpstr>
      <vt:lpstr>Message_MandatesAll</vt:lpstr>
      <vt:lpstr>'3-Lane New Express'!Message_MandatesTerse</vt:lpstr>
      <vt:lpstr>'3-Lane SM Express Migration'!Message_MandatesTerse</vt:lpstr>
      <vt:lpstr>'7-Lane SM Recent Migration'!Message_MandatesTerse</vt:lpstr>
      <vt:lpstr>'7-Lane SM Veteran Migration'!Message_MandatesTerse</vt:lpstr>
      <vt:lpstr>Message_MandatesTerse</vt:lpstr>
      <vt:lpstr>'3-Lane New Express'!Message_NoPartialShipments</vt:lpstr>
      <vt:lpstr>'3-Lane SM Express Migration'!Message_NoPartialShipments</vt:lpstr>
      <vt:lpstr>'7-Lane SM Recent Migration'!Message_NoPartialShipments</vt:lpstr>
      <vt:lpstr>'7-Lane SM Veteran Migration'!Message_NoPartialShipments</vt:lpstr>
      <vt:lpstr>Message_NoPartialShipments</vt:lpstr>
      <vt:lpstr>'3-Lane New Express'!Message_PartialShipmentsOK</vt:lpstr>
      <vt:lpstr>'3-Lane SM Express Migration'!Message_PartialShipmentsOK</vt:lpstr>
      <vt:lpstr>'7-Lane SM Recent Migration'!Message_PartialShipmentsOK</vt:lpstr>
      <vt:lpstr>'7-Lane SM Veteran Migration'!Message_PartialShipmentsOK</vt:lpstr>
      <vt:lpstr>Message_PartialShipmentsOK</vt:lpstr>
      <vt:lpstr>'3-Lane New Express'!Message_Reminders</vt:lpstr>
      <vt:lpstr>'3-Lane SM Express Migration'!Message_Reminders</vt:lpstr>
      <vt:lpstr>'7-Lane SM Recent Migration'!Message_Reminders</vt:lpstr>
      <vt:lpstr>'7-Lane SM Veteran Migration'!Message_Reminders</vt:lpstr>
      <vt:lpstr>Message_Reminders</vt:lpstr>
      <vt:lpstr>'3-Lane New Express'!Message_UseXLSX</vt:lpstr>
      <vt:lpstr>'3-Lane SM Express Migration'!Message_UseXLSX</vt:lpstr>
      <vt:lpstr>'7-Lane SM Recent Migration'!Message_UseXLSX</vt:lpstr>
      <vt:lpstr>'7-Lane SM Veteran Migration'!Message_UseXLSX</vt:lpstr>
      <vt:lpstr>Message_UseXLSX</vt:lpstr>
      <vt:lpstr>'3-Lane New Express'!Print_Area</vt:lpstr>
      <vt:lpstr>'3-Lane SM Express Migration'!Print_Area</vt:lpstr>
      <vt:lpstr>'7-Lane New Standard'!Print_Area</vt:lpstr>
      <vt:lpstr>'7-Lane SM Recent Migration'!Print_Area</vt:lpstr>
      <vt:lpstr>'7-Lane SM Veteran Migration'!Print_Area</vt:lpstr>
      <vt:lpstr>'3-Lane New Express'!Prompt_EnterDescription</vt:lpstr>
      <vt:lpstr>'3-Lane SM Express Migration'!Prompt_EnterDescription</vt:lpstr>
      <vt:lpstr>'7-Lane SM Recent Migration'!Prompt_EnterDescription</vt:lpstr>
      <vt:lpstr>'7-Lane SM Veteran Migration'!Prompt_EnterDescription</vt:lpstr>
      <vt:lpstr>Prompt_EnterDescription</vt:lpstr>
      <vt:lpstr>'3-Lane New Express'!Prompt_EnterDiscount</vt:lpstr>
      <vt:lpstr>'3-Lane SM Express Migration'!Prompt_EnterDiscount</vt:lpstr>
      <vt:lpstr>'7-Lane SM Recent Migration'!Prompt_EnterDiscount</vt:lpstr>
      <vt:lpstr>'7-Lane SM Veteran Migration'!Prompt_EnterDiscount</vt:lpstr>
      <vt:lpstr>Prompt_EnterDiscount</vt:lpstr>
      <vt:lpstr>'3-Lane New Express'!Prompt_EnterList</vt:lpstr>
      <vt:lpstr>'3-Lane SM Express Migration'!Prompt_EnterList</vt:lpstr>
      <vt:lpstr>'7-Lane SM Recent Migration'!Prompt_EnterList</vt:lpstr>
      <vt:lpstr>'7-Lane SM Veteran Migration'!Prompt_EnterList</vt:lpstr>
      <vt:lpstr>Prompt_EnterList</vt:lpstr>
      <vt:lpstr>'3-Lane New Express'!Prompt_EnterPID</vt:lpstr>
      <vt:lpstr>'3-Lane SM Express Migration'!Prompt_EnterPID</vt:lpstr>
      <vt:lpstr>'7-Lane SM Recent Migration'!Prompt_EnterPID</vt:lpstr>
      <vt:lpstr>'7-Lane SM Veteran Migration'!Prompt_EnterPID</vt:lpstr>
      <vt:lpstr>Prompt_EnterPID</vt:lpstr>
      <vt:lpstr>'3-Lane New Express'!Prompt_EnterQuantity</vt:lpstr>
      <vt:lpstr>'3-Lane SM Express Migration'!Prompt_EnterQuantity</vt:lpstr>
      <vt:lpstr>'7-Lane SM Recent Migration'!Prompt_EnterQuantity</vt:lpstr>
      <vt:lpstr>'7-Lane SM Veteran Migration'!Prompt_EnterQuantity</vt:lpstr>
      <vt:lpstr>Prompt_EnterQuantity</vt:lpstr>
      <vt:lpstr>'3-Lane New Express'!Reminder_Migrate</vt:lpstr>
      <vt:lpstr>'3-Lane SM Express Migration'!Reminder_Migrate</vt:lpstr>
      <vt:lpstr>'7-Lane SM Recent Migration'!Reminder_Migrate</vt:lpstr>
      <vt:lpstr>'7-Lane SM Veteran Migration'!Reminder_Migrate</vt:lpstr>
      <vt:lpstr>Reminder_Migrate</vt:lpstr>
      <vt:lpstr>'3-Lane New Express'!Reminder_RBO</vt:lpstr>
      <vt:lpstr>'3-Lane SM Express Migration'!Reminder_RBO</vt:lpstr>
      <vt:lpstr>'7-Lane SM Recent Migration'!Reminder_RBO</vt:lpstr>
      <vt:lpstr>'7-Lane SM Veteran Migration'!Reminder_RBO</vt:lpstr>
      <vt:lpstr>Reminder_RBO</vt:lpstr>
      <vt:lpstr>'3-Lane New Express'!Reminder_RKI</vt:lpstr>
      <vt:lpstr>'3-Lane SM Express Migration'!Reminder_RKI</vt:lpstr>
      <vt:lpstr>'7-Lane SM Recent Migration'!Reminder_RKI</vt:lpstr>
      <vt:lpstr>'7-Lane SM Veteran Migration'!Reminder_RKI</vt:lpstr>
      <vt:lpstr>Reminder_RKI</vt:lpstr>
      <vt:lpstr>'3-Lane New Express'!Reminder_SKIF</vt:lpstr>
      <vt:lpstr>'3-Lane SM Express Migration'!Reminder_SKIF</vt:lpstr>
      <vt:lpstr>'7-Lane SM Recent Migration'!Reminder_SKIF</vt:lpstr>
      <vt:lpstr>'7-Lane SM Veteran Migration'!Reminder_SKIF</vt:lpstr>
      <vt:lpstr>Reminder_SKIF</vt:lpstr>
      <vt:lpstr>'3-Lane New Express'!Reminder_Transfer</vt:lpstr>
      <vt:lpstr>'3-Lane SM Express Migration'!Reminder_Transfer</vt:lpstr>
      <vt:lpstr>'7-Lane SM Recent Migration'!Reminder_Transfer</vt:lpstr>
      <vt:lpstr>'7-Lane SM Veteran Migration'!Reminder_Transfer</vt:lpstr>
      <vt:lpstr>Reminder_Transfer</vt:lpstr>
      <vt:lpstr>'3-Lane New Express'!Title_Default</vt:lpstr>
      <vt:lpstr>'3-Lane SM Express Migration'!Title_Default</vt:lpstr>
      <vt:lpstr>'7-Lane SM Recent Migration'!Title_Default</vt:lpstr>
      <vt:lpstr>'7-Lane SM Veteran Migration'!Title_Default</vt:lpstr>
      <vt:lpstr>Title_Default</vt:lpstr>
      <vt:lpstr>'3-Lane New Express'!Title_Prompt_HighlightedInformation</vt:lpstr>
      <vt:lpstr>'3-Lane SM Express Migration'!Title_Prompt_HighlightedInformation</vt:lpstr>
      <vt:lpstr>'7-Lane SM Recent Migration'!Title_Prompt_HighlightedInformation</vt:lpstr>
      <vt:lpstr>'7-Lane SM Veteran Migration'!Title_Prompt_HighlightedInformation</vt:lpstr>
      <vt:lpstr>Title_Prompt_HighlightedInformation</vt:lpstr>
      <vt:lpstr>'3-Lane New Express'!Title_Prompt_ItemDataAndPartnerInformation</vt:lpstr>
      <vt:lpstr>'3-Lane SM Express Migration'!Title_Prompt_ItemDataAndPartnerInformation</vt:lpstr>
      <vt:lpstr>'7-Lane SM Recent Migration'!Title_Prompt_ItemDataAndPartnerInformation</vt:lpstr>
      <vt:lpstr>'7-Lane SM Veteran Migration'!Title_Prompt_ItemDataAndPartnerInformation</vt:lpstr>
      <vt:lpstr>Title_Prompt_ItemDataAndPartnerInformation</vt:lpstr>
      <vt:lpstr>'3-Lane New Express'!Title_Prompt_ItemInfoRequired</vt:lpstr>
      <vt:lpstr>'3-Lane SM Express Migration'!Title_Prompt_ItemInfoRequired</vt:lpstr>
      <vt:lpstr>'7-Lane SM Recent Migration'!Title_Prompt_ItemInfoRequired</vt:lpstr>
      <vt:lpstr>'7-Lane SM Veteran Migration'!Title_Prompt_ItemInfoRequired</vt:lpstr>
      <vt:lpstr>Title_Prompt_ItemInfoRequired</vt:lpstr>
      <vt:lpstr>'3-Lane New Express'!Total_Grand</vt:lpstr>
      <vt:lpstr>'3-Lane SM Express Migration'!Total_Grand</vt:lpstr>
      <vt:lpstr>'7-Lane SM Recent Migration'!Total_Grand</vt:lpstr>
      <vt:lpstr>'7-Lane SM Veteran Migration'!Total_Grand</vt:lpstr>
      <vt:lpstr>Total_Grand</vt:lpstr>
      <vt:lpstr>'3-Lane New Express'!Total_Product</vt:lpstr>
      <vt:lpstr>'3-Lane SM Express Migration'!Total_Product</vt:lpstr>
      <vt:lpstr>'7-Lane SM Recent Migration'!Total_Product</vt:lpstr>
      <vt:lpstr>'7-Lane SM Veteran Migration'!Total_Product</vt:lpstr>
      <vt:lpstr>Total_Product</vt:lpstr>
    </vt:vector>
  </TitlesOfParts>
  <Company>Fujitsu Transaction Solutions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NCR Channel Partner Standard Purchase Order Form, V7.9</dc:title>
  <dc:subject>Order Form</dc:subject>
  <dc:creator>Antony van Seventer</dc:creator>
  <cp:keywords>P.O., order form, PO, standard purchase order</cp:keywords>
  <dc:description>NCR Channel Partner Standard Purchase Order Form, V7.9</dc:description>
  <cp:lastModifiedBy>Van Seventer, Antony</cp:lastModifiedBy>
  <cp:lastPrinted>2016-06-11T20:46:54Z</cp:lastPrinted>
  <dcterms:created xsi:type="dcterms:W3CDTF">2004-01-29T19:44:16Z</dcterms:created>
  <dcterms:modified xsi:type="dcterms:W3CDTF">2017-02-22T02:51:12Z</dcterms:modified>
  <cp:category>Administration</cp:category>
</cp:coreProperties>
</file>